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ОКУМЕНТЫ ДЛЯ ДОГОВОРОВ\ДОКУМЕНТЫ ДЛЯ ДОГОВОРОВ НА 2020г ТПиР РЕМОНТ\Ремонт\Ремонт приборов КИПиА хим.контроля\Для заявки\"/>
    </mc:Choice>
  </mc:AlternateContent>
  <xr:revisionPtr revIDLastSave="0" documentId="13_ncr:1_{4374DF6F-07CD-467D-B4D8-4BC758BA02F4}" xr6:coauthVersionLast="36" xr6:coauthVersionMax="36" xr10:uidLastSave="{00000000-0000-0000-0000-000000000000}"/>
  <bookViews>
    <workbookView xWindow="-15" yWindow="4125" windowWidth="25230" windowHeight="4140" xr2:uid="{00000000-000D-0000-FFFF-FFFF00000000}"/>
  </bookViews>
  <sheets>
    <sheet name="Смета филиала" sheetId="2" r:id="rId1"/>
  </sheets>
  <externalReferences>
    <externalReference r:id="rId2"/>
    <externalReference r:id="rId3"/>
  </externalReferences>
  <definedNames>
    <definedName name="_5" localSheetId="0">[1]акт!#REF!</definedName>
    <definedName name="_5">[2]акт!#REF!</definedName>
    <definedName name="Cell1">#REF!</definedName>
    <definedName name="Cell10_1">#REF!</definedName>
    <definedName name="Cell10_2">#REF!</definedName>
    <definedName name="Cell12">#REF!</definedName>
    <definedName name="Cell13">#REF!</definedName>
    <definedName name="Cell14">#REF!</definedName>
    <definedName name="Cell15">#REF!</definedName>
    <definedName name="Cell16">#REF!</definedName>
    <definedName name="Cell17">#REF!</definedName>
    <definedName name="Cell18">#REF!</definedName>
    <definedName name="Cell19">#REF!</definedName>
    <definedName name="Cell2">#REF!</definedName>
    <definedName name="Cell20">#REF!</definedName>
    <definedName name="Cell21">#REF!</definedName>
    <definedName name="Cell22">#REF!</definedName>
    <definedName name="Cell23">#REF!</definedName>
    <definedName name="Cell24">#REF!</definedName>
    <definedName name="Cell25">#REF!</definedName>
    <definedName name="Cell26">#REF!</definedName>
    <definedName name="Cell27">#REF!</definedName>
    <definedName name="Cell28">#REF!</definedName>
    <definedName name="Cell29">'Смета филиала'!#REF!</definedName>
    <definedName name="Cell3">#REF!</definedName>
    <definedName name="Cell4">#REF!</definedName>
    <definedName name="Cell5">#REF!</definedName>
    <definedName name="Cell6">#REF!</definedName>
    <definedName name="Cell7">#REF!</definedName>
    <definedName name="Cell8">#REF!</definedName>
    <definedName name="Cell9">#REF!</definedName>
    <definedName name="k_torg">'Смета филиала'!#REF!</definedName>
    <definedName name="k_torg2">#REF!</definedName>
    <definedName name="Print_Area" localSheetId="0">'Смета филиала'!#REF!</definedName>
    <definedName name="sum_torg">'Смета филиала'!#REF!</definedName>
  </definedNames>
  <calcPr calcId="191029"/>
</workbook>
</file>

<file path=xl/calcChain.xml><?xml version="1.0" encoding="utf-8"?>
<calcChain xmlns="http://schemas.openxmlformats.org/spreadsheetml/2006/main">
  <c r="I68" i="2" l="1"/>
  <c r="I67" i="2"/>
  <c r="I66" i="2"/>
  <c r="I65" i="2"/>
  <c r="I64" i="2"/>
  <c r="I63" i="2"/>
  <c r="I62" i="2"/>
  <c r="I61" i="2"/>
  <c r="I60" i="2"/>
  <c r="D18" i="2" l="1"/>
  <c r="C18" i="2"/>
  <c r="D17" i="2"/>
  <c r="C17" i="2"/>
  <c r="D16" i="2"/>
  <c r="C16" i="2"/>
  <c r="D15" i="2"/>
  <c r="C15" i="2"/>
  <c r="I102" i="2"/>
  <c r="I59" i="2"/>
  <c r="I58" i="2"/>
  <c r="I57" i="2"/>
  <c r="I56" i="2"/>
  <c r="I55" i="2"/>
  <c r="I54" i="2"/>
  <c r="I53" i="2"/>
  <c r="I69" i="2"/>
  <c r="I92" i="2"/>
  <c r="I120" i="2"/>
  <c r="I172" i="2"/>
  <c r="I143" i="2"/>
  <c r="I42" i="2"/>
  <c r="L42" i="2"/>
  <c r="L143" i="2"/>
  <c r="L92" i="2"/>
  <c r="H135" i="2" l="1"/>
  <c r="H84" i="2"/>
  <c r="H34" i="2"/>
  <c r="I147" i="2"/>
  <c r="I96" i="2"/>
  <c r="I46" i="2"/>
  <c r="G17" i="2"/>
  <c r="G16" i="2"/>
  <c r="G15" i="2"/>
  <c r="I150" i="2" l="1"/>
  <c r="F17" i="2"/>
  <c r="E17" i="2" s="1"/>
  <c r="I98" i="2"/>
  <c r="F16" i="2"/>
  <c r="E16" i="2" s="1"/>
  <c r="I49" i="2"/>
  <c r="I71" i="2" s="1"/>
  <c r="F15" i="2"/>
  <c r="E15" i="2" s="1"/>
  <c r="I175" i="2" l="1"/>
  <c r="H134" i="2" s="1"/>
  <c r="I122" i="2"/>
  <c r="H83" i="2" s="1"/>
  <c r="H33" i="2"/>
  <c r="I214" i="2" l="1"/>
  <c r="I213" i="2"/>
  <c r="I212" i="2"/>
  <c r="L196" i="2"/>
  <c r="I215" i="2"/>
  <c r="I196" i="2"/>
  <c r="H188" i="2" l="1"/>
  <c r="I200" i="2"/>
  <c r="G18" i="2"/>
  <c r="G19" i="2" s="1"/>
  <c r="I202" i="2" l="1"/>
  <c r="F18" i="2"/>
  <c r="I218" i="2" l="1"/>
  <c r="H187" i="2" s="1"/>
  <c r="E18" i="2"/>
  <c r="E19" i="2" s="1"/>
  <c r="E20" i="2" s="1"/>
  <c r="E21" i="2" s="1"/>
  <c r="F19" i="2"/>
</calcChain>
</file>

<file path=xl/sharedStrings.xml><?xml version="1.0" encoding="utf-8"?>
<sst xmlns="http://schemas.openxmlformats.org/spreadsheetml/2006/main" count="454" uniqueCount="116">
  <si>
    <t xml:space="preserve">Сметная стоимость    </t>
  </si>
  <si>
    <t>руб.</t>
  </si>
  <si>
    <t>№ п/п</t>
  </si>
  <si>
    <t>Наименование работ и затрат</t>
  </si>
  <si>
    <t>Коэф.к расценке</t>
  </si>
  <si>
    <t>Ед. изм.</t>
  </si>
  <si>
    <t>Кол-во</t>
  </si>
  <si>
    <t>Всего затрат</t>
  </si>
  <si>
    <t>Обоснование стоимости</t>
  </si>
  <si>
    <t>Стоимость единицы</t>
  </si>
  <si>
    <t>Стоимость всего</t>
  </si>
  <si>
    <t>Код</t>
  </si>
  <si>
    <t>единицы</t>
  </si>
  <si>
    <t>всего</t>
  </si>
  <si>
    <t>Стоимость, руб</t>
  </si>
  <si>
    <t>Средний разряд работ</t>
  </si>
  <si>
    <t>Трудоемкость чел./часы</t>
  </si>
  <si>
    <t>(наименование работ)</t>
  </si>
  <si>
    <t>Вид ремонта</t>
  </si>
  <si>
    <t>(наименование объекта)</t>
  </si>
  <si>
    <t>к=</t>
  </si>
  <si>
    <t>Наименование материалов</t>
  </si>
  <si>
    <t xml:space="preserve">в т. ч. стоимость МТР  без ТЗР  </t>
  </si>
  <si>
    <t>Материалы подрядчика</t>
  </si>
  <si>
    <t>Итого стоимость материалов Подрядчика</t>
  </si>
  <si>
    <t>Итого</t>
  </si>
  <si>
    <t>Коэффициент к БЦ</t>
  </si>
  <si>
    <t>Доплата за вредные условия труда</t>
  </si>
  <si>
    <t>Стоимость работ:</t>
  </si>
  <si>
    <t>С учетом договорного коэффициента</t>
  </si>
  <si>
    <t>Основание:     ПЗ_008472</t>
  </si>
  <si>
    <t>ОСО Ремонт приборов химического контроля</t>
  </si>
  <si>
    <t>Прибор дифференциально трансформаторный, МЩ ОСО: инв.№ - 16517, Оборудование КИПиА блока №1; 
Прибор дифференциально трансформаторный, МЩ химцеха панель 4: инв.№ - 16517, Оборудование КИПиА блока №1; 
Концентратомер, МЩ химцеха панель 6: инв.№ - 16517, Оборудование КИПиА блока №1</t>
  </si>
  <si>
    <t>Текущий Ремонт оборудования</t>
  </si>
  <si>
    <t>БЦ 08-0103014603</t>
  </si>
  <si>
    <t>Ремонт pH-метра, тип П-215: 2 гр. сл.
1,30 - При пятом и последующих ремонтах морально устаревшего и физически изношенного оборудования, нормативный срок службы которого  истек и которому произведено более двух ремонтов третьей группы сложности</t>
  </si>
  <si>
    <t>1 шт.</t>
  </si>
  <si>
    <t>БЦ 08-0103016803</t>
  </si>
  <si>
    <t>Ремонт газоанализатора, тип СТХ-5,СТХ-6: 2 гр. сл.</t>
  </si>
  <si>
    <t>БЦ 08-0103011703</t>
  </si>
  <si>
    <t>Ремонт газоанализатора термохимического, тип ГТХ-1: 2 группа сложности ремонта</t>
  </si>
  <si>
    <t>БЦ 08-0101012203</t>
  </si>
  <si>
    <t>Термометр манометрический с сигнальным устройством (без капиллярного устройства) (для ремонта 2 груп</t>
  </si>
  <si>
    <t>НД Производителя</t>
  </si>
  <si>
    <t>шт</t>
  </si>
  <si>
    <t>62 0000.01:00058</t>
  </si>
  <si>
    <t>63 4000.02:00095</t>
  </si>
  <si>
    <t>Тиристор Т25-7</t>
  </si>
  <si>
    <t>Основание:     ПЗ_008469</t>
  </si>
  <si>
    <t>Бл.№1 Ремонт приборов химического контроля</t>
  </si>
  <si>
    <t>Сигнализатор загазованности, БЩУ 1/1 панель 8: инв.№ - 16517, Оборудование КИПиА блока №1; 
Газоанализатор, Поворотная камера К-А: инв.№ - 16517, Оборудование КИПиА блока №1; 
Газоанализатор, Выход газов из котла слева К-А: инв.№ - 16517, Оборудование КИПиА блока №1; 
Газоанализатор, Поворотная камера К-Б: инв.№ - 16517, Оборудование КИПиА блока №1; 
Газоанализатор, Выход газов из котла слева К-Б: инв.№ - 16517, Оборудование КИПиА блока №1</t>
  </si>
  <si>
    <t>БЦ 08-0103015203</t>
  </si>
  <si>
    <t>Ремонт сигнализатора избытка воздуха электрохимического, тип СИВЭ: 2 гр. сл.</t>
  </si>
  <si>
    <t>БЦ 08-0103021703</t>
  </si>
  <si>
    <t>Ремонт газоанализатора автоматического на кислород с микропроцессором, тип А100-11: 2 гр. сл.</t>
  </si>
  <si>
    <t>БЦ 08-0103021803</t>
  </si>
  <si>
    <t>Ремонт газоанализатора автоматического на водород с микропроцессором, тип А100-12: 2 гр. сл.</t>
  </si>
  <si>
    <t>42 1950.06:00033</t>
  </si>
  <si>
    <t>Ячейка электрохимическая(сенсор газовый) на оксид азота МФN-6</t>
  </si>
  <si>
    <t>42 1950.06:00034</t>
  </si>
  <si>
    <t>Ячейка электрохимическая(сенсор газовый) на оксид углерода МФС-9</t>
  </si>
  <si>
    <t>НД завода изготовителя</t>
  </si>
  <si>
    <t>42 1950.06:00035</t>
  </si>
  <si>
    <t>Ячейка электрохимическая(сенсор газовый) на кислород МФО-1</t>
  </si>
  <si>
    <t>62 0000.01:00246</t>
  </si>
  <si>
    <t>Конденсатор ЕС 25 47 105С</t>
  </si>
  <si>
    <t>62 0000.01:00272</t>
  </si>
  <si>
    <t>Конденсатор Jamicon 220мкФ-35В 105C</t>
  </si>
  <si>
    <t>Основание:     ПЗ_008470</t>
  </si>
  <si>
    <t>Бл.№2  Ремонт приборов химического контроля</t>
  </si>
  <si>
    <t>Газоанализатор, Генератор Блок №2: инв.№ - 13291, Оборудование КИПиА блока №2; 
Газоанализатор, Генератор Блок №2: инв.№ - 13291, Оборудование КИПиА блока №2; 
Газоанализатор, Генератор Блок №2: инв.№ - 13291, Оборудование КИПиА блока №2; 
Газоанализатор, Топка котла К-А: инв.№ - 13291, Оборудование КИПиА блока №2; 
Газоанализатор, Выход газов из котла слева К-А: инв.№ - 13291, Оборудование КИПиА блока №2; 
Газоанализатор, Топка котла К-Б: инв.№ - 13291, Оборудование КИПиА блока №2; 
Газоанализатор, Топка котла К-Б: инв.№ - 13291, Оборудование КИПиА блока №2</t>
  </si>
  <si>
    <t>Основание:     ПЗ_008471</t>
  </si>
  <si>
    <t>Бл.№3 Ремонт приборов химического контроля</t>
  </si>
  <si>
    <t>Газоанализатор, Генератор Блок №3: инв.№ - 26116, Оборудование КИПиА блока №3; 
Газоанализатор, Генератор Блок №3: инв.№ - 26116, Оборудование КИПиА блока №3; 
Газоанализатор, Генератор Блок №3: инв.№ - 26116, Оборудование КИПиА блока №3; 
Газоанализатор, Выход газов из котла слева К-А: инв.№ - 26116, Оборудование КИПиА блока №3; 
Газоанализатор, Выход газов из котла справа К-А: инв.№ - 26116, Оборудование КИПиА блока №3; 
Газоанализатор, Выход газов из котла слева К-Б: инв.№ - 26116, Оборудование КИПиА блока №3; 
Газоанализатор, Выход газов из котла справа К-Б: инв.№ - 26116, Оборудование КИПиА блока №3</t>
  </si>
  <si>
    <t>42 1500.04:00182</t>
  </si>
  <si>
    <t>62 0000.01:00425</t>
  </si>
  <si>
    <t>Сметная документация</t>
  </si>
  <si>
    <t>Сводная таблица стоимости</t>
  </si>
  <si>
    <t xml:space="preserve">                          на выполнение работ по ремонту приборов КИПиА химического контроля</t>
  </si>
  <si>
    <t>№/№</t>
  </si>
  <si>
    <t>№ сметы</t>
  </si>
  <si>
    <t>Наименование работ</t>
  </si>
  <si>
    <t>Сметная стоимость, руб.</t>
  </si>
  <si>
    <t>в том числе, руб.</t>
  </si>
  <si>
    <t>Работ</t>
  </si>
  <si>
    <t>Материалов</t>
  </si>
  <si>
    <t>Всего:</t>
  </si>
  <si>
    <t>НДС,20%</t>
  </si>
  <si>
    <t>Всего с НДС</t>
  </si>
  <si>
    <t>Смета филиала №1</t>
  </si>
  <si>
    <t>Смета филиала №2</t>
  </si>
  <si>
    <t>Смета филиала №3</t>
  </si>
  <si>
    <t>Смета филиала №4</t>
  </si>
  <si>
    <t>Поверочная газовая смесь H2</t>
  </si>
  <si>
    <t>Конденсатор ТК Jamicon 2200мкФ 50В</t>
  </si>
  <si>
    <t>Конденсатор ТL 220 Jamicon 22мкФ 50В(1н) 5х11</t>
  </si>
  <si>
    <t>Поверочная газовая смесь на NO</t>
  </si>
  <si>
    <t>Датчик для СТМ10</t>
  </si>
  <si>
    <t>Ячейка твердоэлектролитная к АКВТ</t>
  </si>
  <si>
    <t>Компрессор Shego для газоанализатора КГА</t>
  </si>
  <si>
    <t>Дисплей электронный для КГА</t>
  </si>
  <si>
    <t>Термопара для АКВТ-01</t>
  </si>
  <si>
    <t>Нагреватель для АКВТ-01</t>
  </si>
  <si>
    <t>Поверочная газовая смесь СО</t>
  </si>
  <si>
    <t>Элемент чувствительный ЭЧ-11                            для ДИСК-ТК</t>
  </si>
  <si>
    <t>Ремонт газоанализатора, тип СТХ-5,СТХ-6:                   2 гр. сл.</t>
  </si>
  <si>
    <t>Поверочная газовая смесь на СН4</t>
  </si>
  <si>
    <t>Тиристор Т-25-7</t>
  </si>
  <si>
    <t>Конденсатор Jamicon 220мкФ 35В 105С</t>
  </si>
  <si>
    <t>Поверочная газовая смесь на О2</t>
  </si>
  <si>
    <t>62 0000.01:00334</t>
  </si>
  <si>
    <t>42 1950.06:00037</t>
  </si>
  <si>
    <t>к техническому заданию</t>
  </si>
  <si>
    <t>Приложение №2</t>
  </si>
  <si>
    <t>на первый год исполнения</t>
  </si>
  <si>
    <t>на выполнение работ по ремонту приборов КИПиА  химического 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</si>
</sst>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"/>
    <numFmt numFmtId="167" formatCode="0.00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sz val="11"/>
      <color rgb="FFFF0000"/>
      <name val="Verdana"/>
      <family val="2"/>
      <charset val="204"/>
    </font>
    <font>
      <i/>
      <sz val="11"/>
      <name val="Verdana"/>
      <family val="2"/>
      <charset val="204"/>
    </font>
    <font>
      <sz val="10"/>
      <color theme="1"/>
      <name val="Verdana"/>
      <family val="2"/>
      <charset val="204"/>
    </font>
    <font>
      <sz val="11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0" fontId="2" fillId="0" borderId="0" xfId="0" applyFont="1"/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5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/>
    <xf numFmtId="0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/>
    </xf>
    <xf numFmtId="165" fontId="1" fillId="0" borderId="0" xfId="0" applyNumberFormat="1" applyFont="1" applyFill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top"/>
    </xf>
    <xf numFmtId="0" fontId="7" fillId="0" borderId="0" xfId="0" applyFont="1" applyAlignment="1">
      <alignment horizontal="center"/>
    </xf>
    <xf numFmtId="0" fontId="6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justify" wrapText="1"/>
    </xf>
    <xf numFmtId="0" fontId="7" fillId="0" borderId="8" xfId="0" applyFont="1" applyFill="1" applyBorder="1" applyAlignment="1">
      <alignment horizontal="center" vertical="justify" wrapText="1"/>
    </xf>
    <xf numFmtId="0" fontId="7" fillId="0" borderId="2" xfId="0" applyFont="1" applyFill="1" applyBorder="1" applyAlignment="1">
      <alignment horizontal="left" vertical="justify" wrapText="1"/>
    </xf>
    <xf numFmtId="0" fontId="6" fillId="0" borderId="8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justify" wrapText="1"/>
    </xf>
    <xf numFmtId="0" fontId="7" fillId="0" borderId="8" xfId="0" applyFont="1" applyFill="1" applyBorder="1" applyAlignment="1">
      <alignment horizontal="left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left" vertical="top"/>
    </xf>
    <xf numFmtId="4" fontId="7" fillId="0" borderId="0" xfId="0" applyNumberFormat="1" applyFont="1" applyFill="1"/>
    <xf numFmtId="165" fontId="6" fillId="0" borderId="0" xfId="0" applyNumberFormat="1" applyFont="1" applyFill="1" applyAlignment="1">
      <alignment horizontal="center" vertical="top"/>
    </xf>
    <xf numFmtId="4" fontId="8" fillId="0" borderId="0" xfId="0" applyNumberFormat="1" applyFont="1" applyFill="1"/>
    <xf numFmtId="0" fontId="7" fillId="0" borderId="0" xfId="0" applyFont="1" applyFill="1"/>
    <xf numFmtId="0" fontId="6" fillId="0" borderId="0" xfId="0" applyFont="1" applyFill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" fontId="7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49" fontId="7" fillId="0" borderId="0" xfId="0" quotePrefix="1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167" fontId="6" fillId="0" borderId="0" xfId="0" applyNumberFormat="1" applyFont="1" applyFill="1" applyAlignment="1">
      <alignment horizontal="center" vertical="top"/>
    </xf>
    <xf numFmtId="4" fontId="6" fillId="0" borderId="0" xfId="0" applyNumberFormat="1" applyFont="1" applyFill="1" applyAlignment="1">
      <alignment horizontal="center" vertical="top"/>
    </xf>
    <xf numFmtId="1" fontId="7" fillId="0" borderId="0" xfId="0" applyNumberFormat="1" applyFont="1" applyFill="1"/>
    <xf numFmtId="2" fontId="7" fillId="0" borderId="0" xfId="0" applyNumberFormat="1" applyFont="1" applyFill="1"/>
    <xf numFmtId="49" fontId="7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4" fontId="7" fillId="0" borderId="0" xfId="0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49" fontId="7" fillId="0" borderId="0" xfId="0" quotePrefix="1" applyNumberFormat="1" applyFont="1" applyFill="1" applyBorder="1" applyAlignment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/>
    </xf>
    <xf numFmtId="9" fontId="6" fillId="0" borderId="0" xfId="0" applyNumberFormat="1" applyFont="1" applyFill="1" applyAlignment="1">
      <alignment horizontal="left" vertical="top"/>
    </xf>
    <xf numFmtId="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left" vertical="top"/>
    </xf>
    <xf numFmtId="0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vertical="top"/>
    </xf>
    <xf numFmtId="4" fontId="6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/>
    </xf>
    <xf numFmtId="0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right" vertical="top"/>
    </xf>
    <xf numFmtId="0" fontId="7" fillId="0" borderId="0" xfId="0" applyFont="1"/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6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6" fillId="0" borderId="0" xfId="0" applyNumberFormat="1" applyFont="1" applyBorder="1" applyAlignment="1">
      <alignment vertical="top"/>
    </xf>
    <xf numFmtId="165" fontId="6" fillId="0" borderId="0" xfId="0" applyNumberFormat="1" applyFont="1" applyBorder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 wrapText="1"/>
    </xf>
    <xf numFmtId="0" fontId="7" fillId="0" borderId="8" xfId="0" applyNumberFormat="1" applyFont="1" applyFill="1" applyBorder="1" applyAlignment="1">
      <alignment horizontal="center" vertical="top"/>
    </xf>
    <xf numFmtId="0" fontId="7" fillId="0" borderId="8" xfId="0" applyNumberFormat="1" applyFont="1" applyFill="1" applyBorder="1" applyAlignment="1">
      <alignment horizontal="center" vertical="top" wrapText="1"/>
    </xf>
    <xf numFmtId="165" fontId="7" fillId="0" borderId="8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Alignment="1">
      <alignment horizontal="right" vertical="top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7" fillId="0" borderId="7" xfId="0" applyNumberFormat="1" applyFont="1" applyFill="1" applyBorder="1" applyAlignment="1">
      <alignment horizontal="center" vertical="top" wrapText="1"/>
    </xf>
    <xf numFmtId="3" fontId="7" fillId="0" borderId="4" xfId="0" applyNumberFormat="1" applyFont="1" applyFill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/>
    </xf>
    <xf numFmtId="3" fontId="7" fillId="0" borderId="5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" fontId="6" fillId="0" borderId="0" xfId="0" applyNumberFormat="1" applyFont="1" applyFill="1"/>
    <xf numFmtId="4" fontId="6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ler\c\&#1052;&#1086;&#1080;%20&#1076;&#1086;&#1082;&#1091;&#1084;&#1077;&#1085;&#1090;&#1099;\&#1042;&#1072;&#1089;&#1080;&#1083;&#1100;&#1095;&#1077;&#1085;&#1082;&#1086;\&#1057;&#1084;&#1077;&#1090;&#1099;\&#1057;&#1084;&#1077;&#1090;&#1099;%20&#1061;&#1062;%20&#1084;&#1072;&#1088;&#1090;-&#1089;&#1077;&#1085;&#1090;&#1103;&#1073;&#1088;&#1100;%202003\&#1040;&#1088;&#1084;&#1072;&#1090;&#1091;&#1088;&#1072;\&#1040;&#1088;&#1084;%20&#1042;&#1055;&#1059;\&#1054;&#1082;&#1089;&#1072;&#1085;&#1072;\&#1054;&#1082;&#1089;&#1072;&#1085;&#1072;\&#1052;&#1086;&#1080;%20&#1076;&#1086;&#1082;&#1091;&#1084;&#1077;&#1085;&#1090;&#1099;\&#1057;&#1072;&#1084;&#1086;&#1089;&#1090;\&#1052;&#1086;&#1080;%20&#1076;&#1086;&#1082;&#1091;&#1084;&#1077;&#1085;&#1090;&#1099;\Lenure\Lenure\&#1061;&#1086;&#1079;&#1089;&#1087;&#1086;&#1089;&#1086;&#1073;\&#1056;&#1077;&#1084;&#1086;&#1085;&#1090;\&#1058;&#1077;&#1082;&#1091;&#1097;&#1080;&#1077;%20&#1076;&#1086;&#1082;&#1091;&#1084;&#1077;&#1085;&#1090;&#1099;\&#1040;&#1082;&#1090;&#1099;\&#1040;&#1082;&#1090;%20&#1076;&#1077;&#1082;&#1072;&#1073;&#1088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ler\c\&#1052;&#1086;&#1080;%20&#1076;&#1086;&#1082;&#1091;&#1084;&#1077;&#1085;&#1090;&#1099;\&#1042;&#1072;&#1089;&#1080;&#1083;&#1100;&#1095;&#1077;&#1085;&#1082;&#1086;\&#1057;&#1084;&#1077;&#1090;&#1099;\&#1057;&#1084;&#1077;&#1090;&#1099;%20&#1061;&#1062;%20&#1084;&#1072;&#1088;&#1090;-&#1089;&#1077;&#1085;&#1090;&#1103;&#1073;&#1088;&#1100;%202003\&#1040;&#1088;&#1084;&#1072;&#1090;&#1091;&#1088;&#1072;\&#1040;&#1088;&#1084;%20&#1042;&#1055;&#1059;\&#1054;&#1082;&#1089;&#1072;&#1085;&#1072;\&#1054;&#1082;&#1089;&#1072;&#1085;&#1072;\&#1057;&#1072;&#1084;&#1086;&#1089;&#1090;\&#1052;&#1086;&#1080;%20&#1076;&#1086;&#1082;&#1091;&#1084;&#1077;&#1085;&#1090;&#1099;\Lenure\Lenure\&#1061;&#1086;&#1079;&#1089;&#1087;&#1086;&#1089;&#1086;&#1073;\&#1056;&#1077;&#1084;&#1086;&#1085;&#1090;\&#1058;&#1077;&#1082;&#1091;&#1097;&#1080;&#1077;%20&#1076;&#1086;&#1082;&#1091;&#1084;&#1077;&#1085;&#1090;&#1099;\&#1040;&#1082;&#1090;&#1099;\&#1040;&#1082;&#1090;%20&#1076;&#1077;&#1082;&#1072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5"/>
  <sheetViews>
    <sheetView tabSelected="1" topLeftCell="A131" zoomScale="75" zoomScaleNormal="75" zoomScaleSheetLayoutView="75" workbookViewId="0">
      <selection activeCell="D159" sqref="D159"/>
    </sheetView>
  </sheetViews>
  <sheetFormatPr defaultColWidth="9.140625" defaultRowHeight="15.75" x14ac:dyDescent="0.2"/>
  <cols>
    <col min="1" max="1" width="6.140625" style="2" customWidth="1"/>
    <col min="2" max="2" width="4.42578125" style="4" customWidth="1"/>
    <col min="3" max="3" width="23.5703125" style="1" customWidth="1"/>
    <col min="4" max="4" width="50.42578125" style="1" customWidth="1"/>
    <col min="5" max="5" width="22.5703125" style="3" customWidth="1"/>
    <col min="6" max="6" width="20.85546875" style="1" customWidth="1"/>
    <col min="7" max="7" width="19.7109375" style="4" customWidth="1"/>
    <col min="8" max="8" width="14.5703125" style="5" customWidth="1"/>
    <col min="9" max="9" width="17.85546875" style="6" customWidth="1"/>
    <col min="10" max="10" width="15.5703125" style="7" customWidth="1"/>
    <col min="11" max="11" width="15.28515625" style="7" customWidth="1"/>
    <col min="12" max="12" width="15.42578125" style="7" customWidth="1"/>
    <col min="13" max="25" width="9.140625" style="2"/>
    <col min="26" max="26" width="193.42578125" style="2" hidden="1" customWidth="1"/>
    <col min="27" max="16384" width="9.140625" style="2"/>
  </cols>
  <sheetData>
    <row r="1" spans="2:12" x14ac:dyDescent="0.2">
      <c r="F1" s="159" t="s">
        <v>113</v>
      </c>
      <c r="G1" s="159"/>
    </row>
    <row r="2" spans="2:12" x14ac:dyDescent="0.2">
      <c r="F2" s="160" t="s">
        <v>112</v>
      </c>
    </row>
    <row r="3" spans="2:12" x14ac:dyDescent="0.2">
      <c r="F3" s="160" t="s">
        <v>115</v>
      </c>
    </row>
    <row r="5" spans="2:12" x14ac:dyDescent="0.2">
      <c r="B5" s="22"/>
      <c r="C5" s="23"/>
      <c r="D5" s="23"/>
      <c r="E5" s="116"/>
      <c r="F5" s="23"/>
      <c r="G5" s="22"/>
      <c r="H5" s="27"/>
      <c r="I5" s="117"/>
      <c r="J5" s="118"/>
      <c r="K5" s="118"/>
      <c r="L5" s="118"/>
    </row>
    <row r="6" spans="2:12" x14ac:dyDescent="0.2">
      <c r="B6" s="22"/>
      <c r="C6" s="23"/>
      <c r="D6" s="24" t="s">
        <v>76</v>
      </c>
      <c r="E6" s="25"/>
      <c r="F6" s="23"/>
      <c r="G6" s="22"/>
      <c r="H6" s="26"/>
      <c r="I6" s="117"/>
      <c r="J6" s="118"/>
      <c r="K6" s="118"/>
      <c r="L6" s="118"/>
    </row>
    <row r="7" spans="2:12" x14ac:dyDescent="0.2">
      <c r="B7" s="22"/>
      <c r="C7" s="23"/>
      <c r="D7" s="23"/>
      <c r="E7" s="25"/>
      <c r="F7" s="23"/>
      <c r="G7" s="22"/>
      <c r="H7" s="26"/>
      <c r="I7" s="117"/>
      <c r="J7" s="118"/>
      <c r="K7" s="118"/>
      <c r="L7" s="118"/>
    </row>
    <row r="8" spans="2:12" x14ac:dyDescent="0.2">
      <c r="B8" s="22"/>
      <c r="C8" s="23"/>
      <c r="D8" s="22" t="s">
        <v>77</v>
      </c>
      <c r="E8" s="25"/>
      <c r="F8" s="23"/>
      <c r="G8" s="22"/>
      <c r="H8" s="27"/>
      <c r="I8" s="117"/>
      <c r="J8" s="118"/>
      <c r="K8" s="118"/>
      <c r="L8" s="118"/>
    </row>
    <row r="9" spans="2:12" ht="15.75" customHeight="1" x14ac:dyDescent="0.2">
      <c r="B9" s="162" t="s">
        <v>78</v>
      </c>
      <c r="C9" s="174"/>
      <c r="D9" s="174"/>
      <c r="E9" s="174"/>
      <c r="F9" s="174"/>
      <c r="G9" s="174"/>
      <c r="H9" s="174"/>
      <c r="I9" s="117"/>
      <c r="J9" s="118"/>
      <c r="K9" s="118"/>
      <c r="L9" s="118"/>
    </row>
    <row r="10" spans="2:12" ht="15.75" customHeight="1" x14ac:dyDescent="0.2">
      <c r="B10" s="157"/>
      <c r="C10" s="181" t="s">
        <v>114</v>
      </c>
      <c r="D10" s="181"/>
      <c r="E10" s="181"/>
      <c r="F10" s="158"/>
      <c r="G10" s="158"/>
      <c r="H10" s="158"/>
      <c r="I10" s="117"/>
      <c r="J10" s="118"/>
      <c r="K10" s="118"/>
      <c r="L10" s="118"/>
    </row>
    <row r="11" spans="2:12" ht="15.75" customHeight="1" x14ac:dyDescent="0.2">
      <c r="B11" s="157"/>
      <c r="C11" s="158"/>
      <c r="D11" s="158"/>
      <c r="E11" s="158"/>
      <c r="F11" s="158"/>
      <c r="G11" s="158"/>
      <c r="H11" s="158"/>
      <c r="I11" s="117"/>
      <c r="J11" s="118"/>
      <c r="K11" s="118"/>
      <c r="L11" s="118"/>
    </row>
    <row r="12" spans="2:12" ht="15.75" customHeight="1" x14ac:dyDescent="0.2">
      <c r="B12" s="175" t="s">
        <v>79</v>
      </c>
      <c r="C12" s="175" t="s">
        <v>80</v>
      </c>
      <c r="D12" s="177" t="s">
        <v>81</v>
      </c>
      <c r="E12" s="179" t="s">
        <v>82</v>
      </c>
      <c r="F12" s="180" t="s">
        <v>83</v>
      </c>
      <c r="G12" s="176"/>
      <c r="H12" s="28"/>
      <c r="I12" s="117"/>
      <c r="J12" s="118"/>
      <c r="K12" s="118"/>
      <c r="L12" s="118"/>
    </row>
    <row r="13" spans="2:12" x14ac:dyDescent="0.2">
      <c r="B13" s="176"/>
      <c r="C13" s="176"/>
      <c r="D13" s="178"/>
      <c r="E13" s="175"/>
      <c r="F13" s="42" t="s">
        <v>84</v>
      </c>
      <c r="G13" s="42" t="s">
        <v>85</v>
      </c>
      <c r="H13" s="29"/>
      <c r="I13" s="117"/>
      <c r="J13" s="118"/>
      <c r="K13" s="118"/>
      <c r="L13" s="118"/>
    </row>
    <row r="14" spans="2:12" x14ac:dyDescent="0.2">
      <c r="B14" s="41"/>
      <c r="C14" s="41"/>
      <c r="D14" s="30"/>
      <c r="E14" s="40"/>
      <c r="F14" s="42"/>
      <c r="G14" s="42"/>
      <c r="H14" s="29"/>
      <c r="I14" s="117"/>
      <c r="J14" s="118"/>
      <c r="K14" s="118"/>
      <c r="L14" s="118"/>
    </row>
    <row r="15" spans="2:12" ht="28.5" customHeight="1" x14ac:dyDescent="0.2">
      <c r="B15" s="133">
        <v>1</v>
      </c>
      <c r="C15" s="134" t="str">
        <f>D24</f>
        <v>Смета филиала №1</v>
      </c>
      <c r="D15" s="145" t="str">
        <f>D26</f>
        <v>Бл.№1 Ремонт приборов химического контроля</v>
      </c>
      <c r="E15" s="134">
        <f ca="1">F15+G15</f>
        <v>193626</v>
      </c>
      <c r="F15" s="134">
        <f ca="1">I46</f>
        <v>193626</v>
      </c>
      <c r="G15" s="134">
        <f ca="1">I69</f>
        <v>0</v>
      </c>
      <c r="H15" s="29"/>
      <c r="I15" s="117"/>
      <c r="J15" s="118"/>
      <c r="K15" s="118"/>
      <c r="L15" s="118"/>
    </row>
    <row r="16" spans="2:12" ht="28.5" customHeight="1" x14ac:dyDescent="0.2">
      <c r="B16" s="133">
        <v>2</v>
      </c>
      <c r="C16" s="132" t="str">
        <f>D74</f>
        <v>Смета филиала №2</v>
      </c>
      <c r="D16" s="145" t="str">
        <f>D76</f>
        <v>Бл.№2  Ремонт приборов химического контроля</v>
      </c>
      <c r="E16" s="134">
        <f t="shared" ref="E16:E17" ca="1" si="0">F16+G16</f>
        <v>228692</v>
      </c>
      <c r="F16" s="134">
        <f ca="1">I96</f>
        <v>228692</v>
      </c>
      <c r="G16" s="134">
        <f ca="1">I120</f>
        <v>0</v>
      </c>
      <c r="H16" s="29"/>
      <c r="I16" s="117"/>
      <c r="J16" s="118"/>
      <c r="K16" s="118"/>
      <c r="L16" s="118"/>
    </row>
    <row r="17" spans="2:12" ht="28.5" customHeight="1" x14ac:dyDescent="0.2">
      <c r="B17" s="133">
        <v>3</v>
      </c>
      <c r="C17" s="132" t="str">
        <f>D125</f>
        <v>Смета филиала №3</v>
      </c>
      <c r="D17" s="35" t="str">
        <f>D127</f>
        <v>Бл.№3 Ремонт приборов химического контроля</v>
      </c>
      <c r="E17" s="134">
        <f t="shared" ca="1" si="0"/>
        <v>228692</v>
      </c>
      <c r="F17" s="134">
        <f ca="1">I147</f>
        <v>228692</v>
      </c>
      <c r="G17" s="134">
        <f ca="1">I172</f>
        <v>0</v>
      </c>
      <c r="H17" s="29"/>
      <c r="I17" s="117"/>
      <c r="J17" s="118"/>
      <c r="K17" s="118"/>
      <c r="L17" s="118"/>
    </row>
    <row r="18" spans="2:12" ht="32.25" customHeight="1" x14ac:dyDescent="0.2">
      <c r="B18" s="133">
        <v>4</v>
      </c>
      <c r="C18" s="132" t="str">
        <f>D178</f>
        <v>Смета филиала №4</v>
      </c>
      <c r="D18" s="145" t="str">
        <f>D180</f>
        <v>ОСО Ремонт приборов химического контроля</v>
      </c>
      <c r="E18" s="134">
        <f ca="1">F18+G18</f>
        <v>37659.4</v>
      </c>
      <c r="F18" s="134">
        <f ca="1">I200</f>
        <v>37659.4</v>
      </c>
      <c r="G18" s="134">
        <f ca="1">I215</f>
        <v>0</v>
      </c>
      <c r="H18" s="29"/>
      <c r="I18" s="117"/>
      <c r="J18" s="118"/>
      <c r="K18" s="118"/>
      <c r="L18" s="118"/>
    </row>
    <row r="19" spans="2:12" x14ac:dyDescent="0.2">
      <c r="B19" s="31"/>
      <c r="C19" s="33" t="s">
        <v>86</v>
      </c>
      <c r="D19" s="32"/>
      <c r="E19" s="34">
        <f ca="1">SUM(E15:E18)</f>
        <v>688669.4</v>
      </c>
      <c r="F19" s="34">
        <f ca="1">SUM(F15:F18)</f>
        <v>688669.4</v>
      </c>
      <c r="G19" s="34">
        <f ca="1">SUM(G15:G18)</f>
        <v>0</v>
      </c>
      <c r="H19" s="29"/>
      <c r="I19" s="117"/>
      <c r="J19" s="118"/>
      <c r="K19" s="118"/>
      <c r="L19" s="118"/>
    </row>
    <row r="20" spans="2:12" x14ac:dyDescent="0.2">
      <c r="B20" s="41"/>
      <c r="C20" s="40" t="s">
        <v>87</v>
      </c>
      <c r="D20" s="35"/>
      <c r="E20" s="36">
        <f ca="1">E19*0.2</f>
        <v>137733.88</v>
      </c>
      <c r="F20" s="42"/>
      <c r="G20" s="42"/>
      <c r="H20" s="29"/>
      <c r="I20" s="117"/>
      <c r="J20" s="118"/>
      <c r="K20" s="118"/>
      <c r="L20" s="118"/>
    </row>
    <row r="21" spans="2:12" x14ac:dyDescent="0.2">
      <c r="B21" s="41"/>
      <c r="C21" s="40" t="s">
        <v>88</v>
      </c>
      <c r="D21" s="35"/>
      <c r="E21" s="36">
        <f ca="1">E19+E20</f>
        <v>826403.28</v>
      </c>
      <c r="F21" s="42"/>
      <c r="G21" s="42"/>
      <c r="H21" s="29"/>
      <c r="I21" s="117"/>
      <c r="J21" s="118"/>
      <c r="K21" s="118"/>
      <c r="L21" s="118"/>
    </row>
    <row r="22" spans="2:12" x14ac:dyDescent="0.2">
      <c r="B22" s="28"/>
      <c r="C22" s="37"/>
      <c r="D22" s="38"/>
      <c r="E22" s="39"/>
      <c r="F22" s="29"/>
      <c r="G22" s="29"/>
      <c r="H22" s="29"/>
      <c r="I22" s="117"/>
      <c r="J22" s="118"/>
      <c r="K22" s="118"/>
      <c r="L22" s="118"/>
    </row>
    <row r="23" spans="2:12" x14ac:dyDescent="0.2">
      <c r="B23" s="28"/>
      <c r="C23" s="37"/>
      <c r="D23" s="38"/>
      <c r="E23" s="39"/>
      <c r="F23" s="29"/>
      <c r="G23" s="29"/>
      <c r="H23" s="29"/>
      <c r="I23" s="117"/>
      <c r="J23" s="118"/>
      <c r="K23" s="118"/>
      <c r="L23" s="118"/>
    </row>
    <row r="24" spans="2:12" x14ac:dyDescent="0.2">
      <c r="B24" s="119"/>
      <c r="C24" s="23"/>
      <c r="D24" s="23" t="s">
        <v>89</v>
      </c>
      <c r="E24" s="120"/>
      <c r="F24" s="23"/>
      <c r="G24" s="22"/>
      <c r="H24" s="27"/>
      <c r="I24" s="117"/>
      <c r="J24" s="118"/>
      <c r="K24" s="118"/>
      <c r="L24" s="118"/>
    </row>
    <row r="25" spans="2:12" x14ac:dyDescent="0.2">
      <c r="B25" s="119"/>
      <c r="C25" s="23"/>
      <c r="D25" s="23"/>
      <c r="E25" s="116"/>
      <c r="F25" s="23"/>
      <c r="G25" s="22"/>
      <c r="H25" s="27"/>
      <c r="I25" s="117"/>
      <c r="J25" s="118"/>
      <c r="K25" s="118"/>
      <c r="L25" s="118"/>
    </row>
    <row r="26" spans="2:12" x14ac:dyDescent="0.2">
      <c r="B26" s="23"/>
      <c r="C26" s="23"/>
      <c r="D26" s="23" t="s">
        <v>49</v>
      </c>
      <c r="E26" s="116"/>
      <c r="F26" s="119"/>
      <c r="G26" s="22"/>
      <c r="H26" s="27"/>
      <c r="I26" s="121"/>
      <c r="J26" s="118"/>
      <c r="K26" s="118"/>
      <c r="L26" s="118"/>
    </row>
    <row r="27" spans="2:12" x14ac:dyDescent="0.2">
      <c r="B27" s="23"/>
      <c r="C27" s="23"/>
      <c r="D27" s="122" t="s">
        <v>17</v>
      </c>
      <c r="E27" s="116"/>
      <c r="F27" s="23"/>
      <c r="G27" s="22"/>
      <c r="H27" s="27"/>
      <c r="I27" s="123"/>
      <c r="J27" s="118"/>
      <c r="K27" s="118"/>
      <c r="L27" s="118"/>
    </row>
    <row r="28" spans="2:12" x14ac:dyDescent="0.2">
      <c r="B28" s="182" t="s">
        <v>50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</row>
    <row r="29" spans="2:12" x14ac:dyDescent="0.2">
      <c r="B29" s="23"/>
      <c r="C29" s="23"/>
      <c r="D29" s="122" t="s">
        <v>19</v>
      </c>
      <c r="E29" s="116"/>
      <c r="F29" s="23"/>
      <c r="G29" s="22"/>
      <c r="H29" s="27"/>
      <c r="I29" s="124"/>
      <c r="J29" s="118"/>
      <c r="K29" s="118"/>
      <c r="L29" s="118"/>
    </row>
    <row r="30" spans="2:12" x14ac:dyDescent="0.2">
      <c r="B30" s="23"/>
      <c r="C30" s="23"/>
      <c r="D30" s="23"/>
      <c r="E30" s="116"/>
      <c r="F30" s="23"/>
      <c r="G30" s="22"/>
      <c r="H30" s="27"/>
      <c r="I30" s="124"/>
      <c r="J30" s="118"/>
      <c r="K30" s="118"/>
      <c r="L30" s="118"/>
    </row>
    <row r="31" spans="2:12" x14ac:dyDescent="0.2">
      <c r="B31" s="23"/>
      <c r="C31" s="23" t="s">
        <v>18</v>
      </c>
      <c r="D31" s="23" t="s">
        <v>33</v>
      </c>
      <c r="E31" s="116"/>
      <c r="F31" s="23"/>
      <c r="G31" s="22"/>
      <c r="H31" s="27"/>
      <c r="I31" s="117"/>
      <c r="J31" s="118"/>
      <c r="K31" s="118"/>
      <c r="L31" s="118"/>
    </row>
    <row r="32" spans="2:12" x14ac:dyDescent="0.2">
      <c r="B32" s="125"/>
      <c r="C32" s="126"/>
      <c r="D32" s="126"/>
      <c r="E32" s="127"/>
      <c r="F32" s="127"/>
      <c r="G32" s="127"/>
      <c r="H32" s="123"/>
      <c r="I32" s="128"/>
      <c r="J32" s="118"/>
      <c r="K32" s="118"/>
      <c r="L32" s="118"/>
    </row>
    <row r="33" spans="2:12" x14ac:dyDescent="0.2">
      <c r="B33" s="44"/>
      <c r="C33" s="45"/>
      <c r="D33" s="46"/>
      <c r="E33" s="163" t="s">
        <v>0</v>
      </c>
      <c r="F33" s="164"/>
      <c r="G33" s="164"/>
      <c r="H33" s="47">
        <f ca="1">I71</f>
        <v>193626</v>
      </c>
      <c r="I33" s="48" t="s">
        <v>1</v>
      </c>
      <c r="J33" s="49"/>
      <c r="K33" s="50"/>
      <c r="L33" s="50"/>
    </row>
    <row r="34" spans="2:12" ht="16.5" thickBot="1" x14ac:dyDescent="0.25">
      <c r="B34" s="51" t="s">
        <v>48</v>
      </c>
      <c r="C34" s="51"/>
      <c r="D34" s="51"/>
      <c r="E34" s="163" t="s">
        <v>22</v>
      </c>
      <c r="F34" s="164"/>
      <c r="G34" s="164"/>
      <c r="H34" s="47">
        <f ca="1">I69</f>
        <v>0</v>
      </c>
      <c r="I34" s="48" t="s">
        <v>1</v>
      </c>
      <c r="J34" s="49"/>
      <c r="K34" s="50"/>
      <c r="L34" s="50"/>
    </row>
    <row r="35" spans="2:12" ht="16.5" thickBot="1" x14ac:dyDescent="0.25">
      <c r="B35" s="165" t="s">
        <v>2</v>
      </c>
      <c r="C35" s="165" t="s">
        <v>8</v>
      </c>
      <c r="D35" s="167" t="s">
        <v>3</v>
      </c>
      <c r="E35" s="169" t="s">
        <v>4</v>
      </c>
      <c r="F35" s="165" t="s">
        <v>5</v>
      </c>
      <c r="G35" s="165" t="s">
        <v>6</v>
      </c>
      <c r="H35" s="171" t="s">
        <v>14</v>
      </c>
      <c r="I35" s="172"/>
      <c r="J35" s="165" t="s">
        <v>15</v>
      </c>
      <c r="K35" s="171" t="s">
        <v>16</v>
      </c>
      <c r="L35" s="173"/>
    </row>
    <row r="36" spans="2:12" ht="16.5" thickBot="1" x14ac:dyDescent="0.25">
      <c r="B36" s="166"/>
      <c r="C36" s="166"/>
      <c r="D36" s="168"/>
      <c r="E36" s="170"/>
      <c r="F36" s="166"/>
      <c r="G36" s="166"/>
      <c r="H36" s="52" t="s">
        <v>12</v>
      </c>
      <c r="I36" s="53" t="s">
        <v>13</v>
      </c>
      <c r="J36" s="166"/>
      <c r="K36" s="52" t="s">
        <v>12</v>
      </c>
      <c r="L36" s="53" t="s">
        <v>13</v>
      </c>
    </row>
    <row r="37" spans="2:12" ht="16.5" thickBot="1" x14ac:dyDescent="0.25">
      <c r="B37" s="54">
        <v>1</v>
      </c>
      <c r="C37" s="54">
        <v>2</v>
      </c>
      <c r="D37" s="54">
        <v>3</v>
      </c>
      <c r="E37" s="54">
        <v>4</v>
      </c>
      <c r="F37" s="54">
        <v>5</v>
      </c>
      <c r="G37" s="54">
        <v>6</v>
      </c>
      <c r="H37" s="54">
        <v>7</v>
      </c>
      <c r="I37" s="54">
        <v>8</v>
      </c>
      <c r="J37" s="54">
        <v>9</v>
      </c>
      <c r="K37" s="54">
        <v>10</v>
      </c>
      <c r="L37" s="54">
        <v>11</v>
      </c>
    </row>
    <row r="38" spans="2:12" ht="31.9" customHeight="1" x14ac:dyDescent="0.2">
      <c r="B38" s="55">
        <v>1</v>
      </c>
      <c r="C38" s="56" t="s">
        <v>51</v>
      </c>
      <c r="D38" s="57" t="s">
        <v>52</v>
      </c>
      <c r="E38" s="58">
        <v>1</v>
      </c>
      <c r="F38" s="55" t="s">
        <v>36</v>
      </c>
      <c r="G38" s="55">
        <v>2</v>
      </c>
      <c r="H38" s="59">
        <v>4533</v>
      </c>
      <c r="I38" s="59">
        <v>9066</v>
      </c>
      <c r="J38" s="60">
        <v>5</v>
      </c>
      <c r="K38" s="61">
        <v>25.9</v>
      </c>
      <c r="L38" s="61">
        <v>51.8</v>
      </c>
    </row>
    <row r="39" spans="2:12" ht="42.75" x14ac:dyDescent="0.2">
      <c r="B39" s="55">
        <v>2</v>
      </c>
      <c r="C39" s="56" t="s">
        <v>53</v>
      </c>
      <c r="D39" s="57" t="s">
        <v>54</v>
      </c>
      <c r="E39" s="58">
        <v>1</v>
      </c>
      <c r="F39" s="55" t="s">
        <v>36</v>
      </c>
      <c r="G39" s="55">
        <v>2</v>
      </c>
      <c r="H39" s="59">
        <v>35066</v>
      </c>
      <c r="I39" s="59">
        <v>70132</v>
      </c>
      <c r="J39" s="60">
        <v>6</v>
      </c>
      <c r="K39" s="61">
        <v>172.7</v>
      </c>
      <c r="L39" s="61">
        <v>345.4</v>
      </c>
    </row>
    <row r="40" spans="2:12" ht="33.4" customHeight="1" x14ac:dyDescent="0.2">
      <c r="B40" s="55">
        <v>3</v>
      </c>
      <c r="C40" s="56" t="s">
        <v>37</v>
      </c>
      <c r="D40" s="57" t="s">
        <v>38</v>
      </c>
      <c r="E40" s="58">
        <v>1</v>
      </c>
      <c r="F40" s="55" t="s">
        <v>36</v>
      </c>
      <c r="G40" s="55">
        <v>1</v>
      </c>
      <c r="H40" s="59">
        <v>9230</v>
      </c>
      <c r="I40" s="59">
        <v>9230</v>
      </c>
      <c r="J40" s="60">
        <v>4.8</v>
      </c>
      <c r="K40" s="61">
        <v>54.2</v>
      </c>
      <c r="L40" s="61">
        <v>54.2</v>
      </c>
    </row>
    <row r="41" spans="2:12" ht="42.75" x14ac:dyDescent="0.2">
      <c r="B41" s="55">
        <v>4</v>
      </c>
      <c r="C41" s="56" t="s">
        <v>55</v>
      </c>
      <c r="D41" s="57" t="s">
        <v>56</v>
      </c>
      <c r="E41" s="58">
        <v>1</v>
      </c>
      <c r="F41" s="55" t="s">
        <v>36</v>
      </c>
      <c r="G41" s="55">
        <v>3</v>
      </c>
      <c r="H41" s="59">
        <v>35066</v>
      </c>
      <c r="I41" s="59">
        <v>105198</v>
      </c>
      <c r="J41" s="60">
        <v>6</v>
      </c>
      <c r="K41" s="61">
        <v>172.7</v>
      </c>
      <c r="L41" s="61">
        <v>518.1</v>
      </c>
    </row>
    <row r="42" spans="2:12" x14ac:dyDescent="0.2">
      <c r="B42" s="62"/>
      <c r="C42" s="63"/>
      <c r="D42" s="64" t="s">
        <v>25</v>
      </c>
      <c r="E42" s="65"/>
      <c r="F42" s="62"/>
      <c r="G42" s="62"/>
      <c r="H42" s="65"/>
      <c r="I42" s="65">
        <f ca="1">SUM(INDIRECT(ADDRESS(ROW($D34)+4,COLUMN(I42))):INDIRECT(ADDRESS(ROW(I42)-1,COLUMN(I42))))</f>
        <v>193626</v>
      </c>
      <c r="J42" s="66"/>
      <c r="K42" s="67"/>
      <c r="L42" s="67">
        <f ca="1">SUM(INDIRECT(ADDRESS(ROW($D34)+4,COLUMN(L42))):INDIRECT(ADDRESS(ROW(L42)-1,COLUMN(L42))))</f>
        <v>969.5</v>
      </c>
    </row>
    <row r="43" spans="2:12" x14ac:dyDescent="0.2">
      <c r="B43" s="68"/>
      <c r="C43" s="69"/>
      <c r="D43" s="50" t="s">
        <v>26</v>
      </c>
      <c r="E43" s="70" t="s">
        <v>20</v>
      </c>
      <c r="F43" s="71">
        <v>1</v>
      </c>
      <c r="G43" s="68"/>
      <c r="H43" s="72"/>
      <c r="I43" s="72"/>
      <c r="J43" s="73"/>
      <c r="K43" s="74"/>
      <c r="L43" s="74"/>
    </row>
    <row r="44" spans="2:12" x14ac:dyDescent="0.2">
      <c r="B44" s="68"/>
      <c r="C44" s="69"/>
      <c r="D44" s="50" t="s">
        <v>27</v>
      </c>
      <c r="E44" s="70" t="s">
        <v>20</v>
      </c>
      <c r="F44" s="71">
        <v>1</v>
      </c>
      <c r="G44" s="68"/>
      <c r="H44" s="72"/>
      <c r="I44" s="72"/>
      <c r="J44" s="73"/>
      <c r="K44" s="74"/>
      <c r="L44" s="74"/>
    </row>
    <row r="45" spans="2:12" x14ac:dyDescent="0.2">
      <c r="B45" s="68"/>
      <c r="C45" s="69"/>
      <c r="D45" s="64"/>
      <c r="E45" s="72"/>
      <c r="F45" s="68"/>
      <c r="G45" s="68"/>
      <c r="H45" s="72"/>
      <c r="I45" s="65"/>
      <c r="J45" s="73"/>
      <c r="K45" s="74"/>
      <c r="L45" s="67"/>
    </row>
    <row r="46" spans="2:12" x14ac:dyDescent="0.2">
      <c r="B46" s="68"/>
      <c r="C46" s="69"/>
      <c r="D46" s="43" t="s">
        <v>28</v>
      </c>
      <c r="E46" s="72"/>
      <c r="F46" s="68"/>
      <c r="G46" s="68"/>
      <c r="H46" s="72"/>
      <c r="I46" s="65">
        <f ca="1">I42*F43*F44</f>
        <v>193626</v>
      </c>
      <c r="J46" s="73"/>
      <c r="K46" s="74"/>
      <c r="L46" s="67"/>
    </row>
    <row r="47" spans="2:12" x14ac:dyDescent="0.2">
      <c r="B47" s="68"/>
      <c r="C47" s="69"/>
      <c r="D47" s="43"/>
      <c r="E47" s="72"/>
      <c r="F47" s="68"/>
      <c r="G47" s="68"/>
      <c r="H47" s="72"/>
      <c r="I47" s="65"/>
      <c r="J47" s="73"/>
      <c r="K47" s="74"/>
      <c r="L47" s="67"/>
    </row>
    <row r="48" spans="2:12" x14ac:dyDescent="0.2">
      <c r="B48" s="68"/>
      <c r="C48" s="69"/>
      <c r="D48" s="43"/>
      <c r="E48" s="72"/>
      <c r="F48" s="68"/>
      <c r="G48" s="68"/>
      <c r="H48" s="72"/>
      <c r="I48" s="65"/>
      <c r="J48" s="73"/>
      <c r="K48" s="74"/>
      <c r="L48" s="67"/>
    </row>
    <row r="49" spans="2:12" x14ac:dyDescent="0.2">
      <c r="B49" s="75"/>
      <c r="C49" s="76"/>
      <c r="D49" s="77" t="s">
        <v>29</v>
      </c>
      <c r="E49" s="70" t="s">
        <v>20</v>
      </c>
      <c r="F49" s="78">
        <v>1</v>
      </c>
      <c r="G49" s="75"/>
      <c r="H49" s="70"/>
      <c r="I49" s="79">
        <f ca="1">SUMIF(D34:D48,"Стоимость работ:",I34:I48)*F49</f>
        <v>193626</v>
      </c>
      <c r="J49" s="80"/>
      <c r="K49" s="80"/>
      <c r="L49" s="81"/>
    </row>
    <row r="50" spans="2:12" x14ac:dyDescent="0.2">
      <c r="B50" s="75"/>
      <c r="C50" s="82"/>
      <c r="D50" s="51"/>
      <c r="E50" s="83"/>
      <c r="F50" s="84"/>
      <c r="G50" s="75"/>
      <c r="H50" s="85"/>
      <c r="I50" s="79"/>
      <c r="J50" s="47"/>
      <c r="K50" s="50"/>
      <c r="L50" s="50"/>
    </row>
    <row r="51" spans="2:12" ht="16.5" thickBot="1" x14ac:dyDescent="0.25">
      <c r="B51" s="86"/>
      <c r="C51" s="87"/>
      <c r="D51" s="88" t="s">
        <v>23</v>
      </c>
      <c r="E51" s="89"/>
      <c r="F51" s="90"/>
      <c r="G51" s="90"/>
      <c r="H51" s="91"/>
      <c r="I51" s="92"/>
      <c r="J51" s="50"/>
      <c r="K51" s="50"/>
      <c r="L51" s="50"/>
    </row>
    <row r="52" spans="2:12" ht="43.5" thickBot="1" x14ac:dyDescent="0.25">
      <c r="B52" s="93" t="s">
        <v>2</v>
      </c>
      <c r="C52" s="94" t="s">
        <v>11</v>
      </c>
      <c r="D52" s="95" t="s">
        <v>21</v>
      </c>
      <c r="E52" s="96"/>
      <c r="F52" s="93" t="s">
        <v>5</v>
      </c>
      <c r="G52" s="93" t="s">
        <v>6</v>
      </c>
      <c r="H52" s="52" t="s">
        <v>9</v>
      </c>
      <c r="I52" s="53" t="s">
        <v>10</v>
      </c>
      <c r="J52" s="50"/>
      <c r="K52" s="50"/>
      <c r="L52" s="50"/>
    </row>
    <row r="53" spans="2:12" ht="19.149999999999999" customHeight="1" x14ac:dyDescent="0.2">
      <c r="B53" s="136">
        <v>1</v>
      </c>
      <c r="C53" s="56"/>
      <c r="D53" s="57" t="s">
        <v>93</v>
      </c>
      <c r="E53" s="97" t="s">
        <v>43</v>
      </c>
      <c r="F53" s="55" t="s">
        <v>44</v>
      </c>
      <c r="G53" s="136">
        <v>1</v>
      </c>
      <c r="H53" s="59"/>
      <c r="I53" s="59">
        <f>G:G*H:H</f>
        <v>0</v>
      </c>
      <c r="J53" s="50"/>
      <c r="K53" s="50"/>
      <c r="L53" s="50"/>
    </row>
    <row r="54" spans="2:12" ht="31.9" customHeight="1" x14ac:dyDescent="0.2">
      <c r="B54" s="136">
        <v>2</v>
      </c>
      <c r="C54" s="146" t="s">
        <v>57</v>
      </c>
      <c r="D54" s="57" t="s">
        <v>58</v>
      </c>
      <c r="E54" s="135" t="s">
        <v>61</v>
      </c>
      <c r="F54" s="55" t="s">
        <v>44</v>
      </c>
      <c r="G54" s="136">
        <v>2</v>
      </c>
      <c r="H54" s="59"/>
      <c r="I54" s="59">
        <f>G:G*H:H</f>
        <v>0</v>
      </c>
      <c r="J54" s="50"/>
      <c r="K54" s="50"/>
      <c r="L54" s="50"/>
    </row>
    <row r="55" spans="2:12" ht="31.9" customHeight="1" x14ac:dyDescent="0.2">
      <c r="B55" s="136">
        <v>3</v>
      </c>
      <c r="C55" s="146" t="s">
        <v>59</v>
      </c>
      <c r="D55" s="57" t="s">
        <v>60</v>
      </c>
      <c r="E55" s="135" t="s">
        <v>61</v>
      </c>
      <c r="F55" s="55" t="s">
        <v>44</v>
      </c>
      <c r="G55" s="136">
        <v>1</v>
      </c>
      <c r="H55" s="59"/>
      <c r="I55" s="59">
        <f>G:G*H:H</f>
        <v>0</v>
      </c>
      <c r="J55" s="50"/>
      <c r="K55" s="50"/>
      <c r="L55" s="50"/>
    </row>
    <row r="56" spans="2:12" ht="30.6" customHeight="1" x14ac:dyDescent="0.2">
      <c r="B56" s="136">
        <v>4</v>
      </c>
      <c r="C56" s="146" t="s">
        <v>62</v>
      </c>
      <c r="D56" s="57" t="s">
        <v>63</v>
      </c>
      <c r="E56" s="135" t="s">
        <v>61</v>
      </c>
      <c r="F56" s="55" t="s">
        <v>44</v>
      </c>
      <c r="G56" s="136">
        <v>1</v>
      </c>
      <c r="H56" s="59"/>
      <c r="I56" s="59">
        <f>G:G*H:H</f>
        <v>0</v>
      </c>
      <c r="J56" s="50"/>
      <c r="K56" s="50"/>
      <c r="L56" s="50"/>
    </row>
    <row r="57" spans="2:12" x14ac:dyDescent="0.2">
      <c r="B57" s="136">
        <v>5</v>
      </c>
      <c r="C57" s="146" t="s">
        <v>64</v>
      </c>
      <c r="D57" s="57" t="s">
        <v>65</v>
      </c>
      <c r="E57" s="97" t="s">
        <v>43</v>
      </c>
      <c r="F57" s="55" t="s">
        <v>44</v>
      </c>
      <c r="G57" s="136">
        <v>2</v>
      </c>
      <c r="H57" s="59"/>
      <c r="I57" s="59">
        <f>G:G*H:H</f>
        <v>0</v>
      </c>
      <c r="J57" s="50"/>
      <c r="K57" s="50"/>
      <c r="L57" s="50"/>
    </row>
    <row r="58" spans="2:12" x14ac:dyDescent="0.2">
      <c r="B58" s="136">
        <v>6</v>
      </c>
      <c r="C58" s="146" t="s">
        <v>66</v>
      </c>
      <c r="D58" s="57" t="s">
        <v>67</v>
      </c>
      <c r="E58" s="97" t="s">
        <v>43</v>
      </c>
      <c r="F58" s="55" t="s">
        <v>44</v>
      </c>
      <c r="G58" s="136">
        <v>4</v>
      </c>
      <c r="H58" s="59"/>
      <c r="I58" s="59">
        <f>G:G*H:H</f>
        <v>0</v>
      </c>
      <c r="J58" s="50"/>
      <c r="K58" s="50"/>
      <c r="L58" s="50"/>
    </row>
    <row r="59" spans="2:12" x14ac:dyDescent="0.2">
      <c r="B59" s="136">
        <v>7</v>
      </c>
      <c r="C59" s="146" t="s">
        <v>46</v>
      </c>
      <c r="D59" s="57" t="s">
        <v>47</v>
      </c>
      <c r="E59" s="97" t="s">
        <v>43</v>
      </c>
      <c r="F59" s="55" t="s">
        <v>44</v>
      </c>
      <c r="G59" s="136">
        <v>1</v>
      </c>
      <c r="H59" s="59"/>
      <c r="I59" s="59">
        <f>G:G*H:H</f>
        <v>0</v>
      </c>
      <c r="J59" s="50"/>
      <c r="K59" s="50"/>
      <c r="L59" s="50"/>
    </row>
    <row r="60" spans="2:12" x14ac:dyDescent="0.2">
      <c r="B60" s="136">
        <v>8</v>
      </c>
      <c r="C60" s="141" t="s">
        <v>110</v>
      </c>
      <c r="D60" s="140" t="s">
        <v>94</v>
      </c>
      <c r="E60" s="97" t="s">
        <v>43</v>
      </c>
      <c r="F60" s="55" t="s">
        <v>44</v>
      </c>
      <c r="G60" s="132">
        <v>2</v>
      </c>
      <c r="H60" s="137"/>
      <c r="I60" s="137">
        <f>G:G*H:H</f>
        <v>0</v>
      </c>
      <c r="J60" s="50"/>
      <c r="K60" s="50"/>
      <c r="L60" s="50"/>
    </row>
    <row r="61" spans="2:12" ht="28.5" x14ac:dyDescent="0.2">
      <c r="B61" s="136">
        <v>9</v>
      </c>
      <c r="C61" s="141" t="s">
        <v>75</v>
      </c>
      <c r="D61" s="140" t="s">
        <v>95</v>
      </c>
      <c r="E61" s="97" t="s">
        <v>43</v>
      </c>
      <c r="F61" s="55" t="s">
        <v>44</v>
      </c>
      <c r="G61" s="132">
        <v>2</v>
      </c>
      <c r="H61" s="137"/>
      <c r="I61" s="137">
        <f>G:G*H:H</f>
        <v>0</v>
      </c>
      <c r="J61" s="50"/>
      <c r="K61" s="50"/>
      <c r="L61" s="50"/>
    </row>
    <row r="62" spans="2:12" x14ac:dyDescent="0.2">
      <c r="B62" s="136">
        <v>10</v>
      </c>
      <c r="C62" s="141"/>
      <c r="D62" s="140" t="s">
        <v>96</v>
      </c>
      <c r="E62" s="97" t="s">
        <v>43</v>
      </c>
      <c r="F62" s="55" t="s">
        <v>44</v>
      </c>
      <c r="G62" s="132">
        <v>2</v>
      </c>
      <c r="H62" s="137"/>
      <c r="I62" s="137">
        <f>G:G*H:H</f>
        <v>0</v>
      </c>
      <c r="J62" s="50"/>
      <c r="K62" s="50"/>
      <c r="L62" s="50"/>
    </row>
    <row r="63" spans="2:12" x14ac:dyDescent="0.2">
      <c r="B63" s="136">
        <v>11</v>
      </c>
      <c r="C63" s="141"/>
      <c r="D63" s="155" t="s">
        <v>97</v>
      </c>
      <c r="E63" s="97" t="s">
        <v>43</v>
      </c>
      <c r="F63" s="55" t="s">
        <v>44</v>
      </c>
      <c r="G63" s="132">
        <v>3</v>
      </c>
      <c r="H63" s="137"/>
      <c r="I63" s="137">
        <f>G:G*H:H</f>
        <v>0</v>
      </c>
      <c r="J63" s="50"/>
      <c r="K63" s="50"/>
      <c r="L63" s="50"/>
    </row>
    <row r="64" spans="2:12" x14ac:dyDescent="0.2">
      <c r="B64" s="136">
        <v>12</v>
      </c>
      <c r="C64" s="141" t="s">
        <v>111</v>
      </c>
      <c r="D64" s="155" t="s">
        <v>98</v>
      </c>
      <c r="E64" s="97" t="s">
        <v>43</v>
      </c>
      <c r="F64" s="55" t="s">
        <v>44</v>
      </c>
      <c r="G64" s="132">
        <v>1</v>
      </c>
      <c r="H64" s="137"/>
      <c r="I64" s="137">
        <f>G:G*H:H</f>
        <v>0</v>
      </c>
      <c r="J64" s="50"/>
      <c r="K64" s="50"/>
      <c r="L64" s="50"/>
    </row>
    <row r="65" spans="2:12" x14ac:dyDescent="0.2">
      <c r="B65" s="136">
        <v>13</v>
      </c>
      <c r="C65" s="141"/>
      <c r="D65" s="155" t="s">
        <v>99</v>
      </c>
      <c r="E65" s="97" t="s">
        <v>43</v>
      </c>
      <c r="F65" s="55" t="s">
        <v>44</v>
      </c>
      <c r="G65" s="132">
        <v>1</v>
      </c>
      <c r="H65" s="137"/>
      <c r="I65" s="137">
        <f>G:G*H:H</f>
        <v>0</v>
      </c>
      <c r="J65" s="50"/>
      <c r="K65" s="50"/>
      <c r="L65" s="50"/>
    </row>
    <row r="66" spans="2:12" x14ac:dyDescent="0.2">
      <c r="B66" s="136">
        <v>14</v>
      </c>
      <c r="C66" s="141"/>
      <c r="D66" s="155" t="s">
        <v>100</v>
      </c>
      <c r="E66" s="97" t="s">
        <v>43</v>
      </c>
      <c r="F66" s="55" t="s">
        <v>44</v>
      </c>
      <c r="G66" s="132">
        <v>1</v>
      </c>
      <c r="H66" s="137"/>
      <c r="I66" s="137">
        <f>G:G*H:H</f>
        <v>0</v>
      </c>
      <c r="J66" s="50"/>
      <c r="K66" s="50"/>
      <c r="L66" s="50"/>
    </row>
    <row r="67" spans="2:12" x14ac:dyDescent="0.2">
      <c r="B67" s="136">
        <v>15</v>
      </c>
      <c r="C67" s="141"/>
      <c r="D67" s="155" t="s">
        <v>101</v>
      </c>
      <c r="E67" s="97" t="s">
        <v>43</v>
      </c>
      <c r="F67" s="55" t="s">
        <v>44</v>
      </c>
      <c r="G67" s="132">
        <v>1</v>
      </c>
      <c r="H67" s="137"/>
      <c r="I67" s="137">
        <f>G:G*H:H</f>
        <v>0</v>
      </c>
      <c r="J67" s="50"/>
      <c r="K67" s="50"/>
      <c r="L67" s="50"/>
    </row>
    <row r="68" spans="2:12" x14ac:dyDescent="0.2">
      <c r="B68" s="136">
        <v>16</v>
      </c>
      <c r="C68" s="141"/>
      <c r="D68" s="155" t="s">
        <v>102</v>
      </c>
      <c r="E68" s="97" t="s">
        <v>43</v>
      </c>
      <c r="F68" s="55" t="s">
        <v>44</v>
      </c>
      <c r="G68" s="132">
        <v>1</v>
      </c>
      <c r="H68" s="137"/>
      <c r="I68" s="137">
        <f>G:G*H:H</f>
        <v>0</v>
      </c>
      <c r="J68" s="50"/>
      <c r="K68" s="50"/>
      <c r="L68" s="50"/>
    </row>
    <row r="69" spans="2:12" x14ac:dyDescent="0.2">
      <c r="B69" s="75"/>
      <c r="C69" s="82"/>
      <c r="D69" s="129" t="s">
        <v>24</v>
      </c>
      <c r="E69" s="83"/>
      <c r="F69" s="84"/>
      <c r="G69" s="75"/>
      <c r="H69" s="85"/>
      <c r="I69" s="79">
        <f ca="1">SUM(INDIRECT(ADDRESS(ROW($D51)+2,COLUMN(I69))):INDIRECT(ADDRESS(ROW(I69)-1,COLUMN(I69))))</f>
        <v>0</v>
      </c>
      <c r="J69" s="47"/>
      <c r="K69" s="50"/>
      <c r="L69" s="50"/>
    </row>
    <row r="70" spans="2:12" x14ac:dyDescent="0.2">
      <c r="B70" s="75"/>
      <c r="C70" s="82"/>
      <c r="D70" s="51"/>
      <c r="E70" s="83"/>
      <c r="F70" s="84"/>
      <c r="G70" s="75"/>
      <c r="H70" s="85"/>
      <c r="I70" s="79"/>
      <c r="J70" s="47"/>
      <c r="K70" s="50"/>
      <c r="L70" s="50"/>
    </row>
    <row r="71" spans="2:12" x14ac:dyDescent="0.2">
      <c r="B71" s="98"/>
      <c r="C71" s="51"/>
      <c r="D71" s="51" t="s">
        <v>7</v>
      </c>
      <c r="E71" s="25"/>
      <c r="F71" s="51"/>
      <c r="G71" s="98"/>
      <c r="H71" s="101"/>
      <c r="I71" s="47">
        <f ca="1">I49+I69</f>
        <v>193626</v>
      </c>
      <c r="J71" s="47"/>
      <c r="K71" s="50"/>
      <c r="L71" s="50"/>
    </row>
    <row r="72" spans="2:12" x14ac:dyDescent="0.2">
      <c r="B72" s="98"/>
      <c r="C72" s="51"/>
      <c r="D72" s="51"/>
      <c r="E72" s="25"/>
      <c r="F72" s="51"/>
      <c r="G72" s="98"/>
      <c r="H72" s="102"/>
      <c r="I72" s="103"/>
      <c r="J72" s="50"/>
      <c r="K72" s="50"/>
      <c r="L72" s="50"/>
    </row>
    <row r="73" spans="2:12" x14ac:dyDescent="0.2">
      <c r="B73" s="98"/>
      <c r="C73" s="51"/>
      <c r="D73" s="51"/>
      <c r="E73" s="25"/>
      <c r="F73" s="51"/>
      <c r="G73" s="98"/>
      <c r="H73" s="102"/>
      <c r="I73" s="103"/>
      <c r="J73" s="50"/>
      <c r="K73" s="50"/>
      <c r="L73" s="50"/>
    </row>
    <row r="74" spans="2:12" x14ac:dyDescent="0.2">
      <c r="B74" s="104"/>
      <c r="C74" s="51"/>
      <c r="D74" s="51" t="s">
        <v>90</v>
      </c>
      <c r="E74" s="105"/>
      <c r="F74" s="51"/>
      <c r="G74" s="98"/>
      <c r="H74" s="102"/>
      <c r="I74" s="106"/>
      <c r="J74" s="50"/>
      <c r="K74" s="50"/>
      <c r="L74" s="50"/>
    </row>
    <row r="75" spans="2:12" x14ac:dyDescent="0.2">
      <c r="B75" s="104"/>
      <c r="C75" s="51"/>
      <c r="D75" s="51"/>
      <c r="E75" s="25"/>
      <c r="F75" s="51"/>
      <c r="G75" s="98"/>
      <c r="H75" s="102"/>
      <c r="I75" s="106"/>
      <c r="J75" s="50"/>
      <c r="K75" s="50"/>
      <c r="L75" s="50"/>
    </row>
    <row r="76" spans="2:12" x14ac:dyDescent="0.2">
      <c r="B76" s="51"/>
      <c r="C76" s="51"/>
      <c r="D76" s="51" t="s">
        <v>69</v>
      </c>
      <c r="E76" s="25"/>
      <c r="F76" s="51"/>
      <c r="G76" s="98"/>
      <c r="H76" s="102"/>
      <c r="I76" s="107"/>
      <c r="J76" s="50"/>
      <c r="K76" s="50"/>
      <c r="L76" s="50"/>
    </row>
    <row r="77" spans="2:12" x14ac:dyDescent="0.2">
      <c r="B77" s="51"/>
      <c r="C77" s="51"/>
      <c r="D77" s="108" t="s">
        <v>17</v>
      </c>
      <c r="E77" s="25"/>
      <c r="F77" s="51"/>
      <c r="G77" s="98"/>
      <c r="H77" s="102"/>
      <c r="I77" s="109"/>
      <c r="J77" s="50"/>
      <c r="K77" s="50"/>
      <c r="L77" s="50"/>
    </row>
    <row r="78" spans="2:12" x14ac:dyDescent="0.2">
      <c r="B78" s="162" t="s">
        <v>70</v>
      </c>
      <c r="C78" s="184"/>
      <c r="D78" s="184"/>
      <c r="E78" s="184"/>
      <c r="F78" s="184"/>
      <c r="G78" s="184"/>
      <c r="H78" s="184"/>
      <c r="I78" s="184"/>
      <c r="J78" s="184"/>
      <c r="K78" s="184"/>
      <c r="L78" s="184"/>
    </row>
    <row r="79" spans="2:12" x14ac:dyDescent="0.2">
      <c r="B79" s="51"/>
      <c r="C79" s="51"/>
      <c r="D79" s="108" t="s">
        <v>19</v>
      </c>
      <c r="E79" s="25"/>
      <c r="F79" s="51"/>
      <c r="G79" s="98"/>
      <c r="H79" s="102"/>
      <c r="I79" s="110"/>
      <c r="J79" s="50"/>
      <c r="K79" s="50"/>
      <c r="L79" s="50"/>
    </row>
    <row r="80" spans="2:12" x14ac:dyDescent="0.2">
      <c r="B80" s="51"/>
      <c r="C80" s="51"/>
      <c r="D80" s="51"/>
      <c r="E80" s="25"/>
      <c r="F80" s="51"/>
      <c r="G80" s="98"/>
      <c r="H80" s="102"/>
      <c r="I80" s="110"/>
      <c r="J80" s="50"/>
      <c r="K80" s="50"/>
      <c r="L80" s="50"/>
    </row>
    <row r="81" spans="2:12" x14ac:dyDescent="0.2">
      <c r="B81" s="51"/>
      <c r="C81" s="51" t="s">
        <v>18</v>
      </c>
      <c r="D81" s="51" t="s">
        <v>33</v>
      </c>
      <c r="E81" s="25"/>
      <c r="F81" s="51"/>
      <c r="G81" s="98"/>
      <c r="H81" s="102"/>
      <c r="I81" s="106"/>
      <c r="J81" s="50"/>
      <c r="K81" s="50"/>
      <c r="L81" s="50"/>
    </row>
    <row r="82" spans="2:12" x14ac:dyDescent="0.2">
      <c r="B82" s="44"/>
      <c r="C82" s="45"/>
      <c r="D82" s="45"/>
      <c r="E82" s="111"/>
      <c r="F82" s="111"/>
      <c r="G82" s="111"/>
      <c r="H82" s="109"/>
      <c r="I82" s="112"/>
      <c r="J82" s="50"/>
      <c r="K82" s="50"/>
      <c r="L82" s="50"/>
    </row>
    <row r="83" spans="2:12" x14ac:dyDescent="0.2">
      <c r="B83" s="44"/>
      <c r="C83" s="45"/>
      <c r="D83" s="46"/>
      <c r="E83" s="163" t="s">
        <v>0</v>
      </c>
      <c r="F83" s="164"/>
      <c r="G83" s="164"/>
      <c r="H83" s="47">
        <f ca="1">I122</f>
        <v>228692</v>
      </c>
      <c r="I83" s="48" t="s">
        <v>1</v>
      </c>
      <c r="J83" s="49"/>
      <c r="K83" s="50"/>
      <c r="L83" s="50"/>
    </row>
    <row r="84" spans="2:12" ht="16.5" thickBot="1" x14ac:dyDescent="0.25">
      <c r="B84" s="51" t="s">
        <v>68</v>
      </c>
      <c r="C84" s="51"/>
      <c r="D84" s="51"/>
      <c r="E84" s="163" t="s">
        <v>22</v>
      </c>
      <c r="F84" s="164"/>
      <c r="G84" s="164"/>
      <c r="H84" s="47">
        <f ca="1">I120</f>
        <v>0</v>
      </c>
      <c r="I84" s="48" t="s">
        <v>1</v>
      </c>
      <c r="J84" s="49"/>
      <c r="K84" s="50"/>
      <c r="L84" s="50"/>
    </row>
    <row r="85" spans="2:12" ht="16.5" thickBot="1" x14ac:dyDescent="0.25">
      <c r="B85" s="165" t="s">
        <v>2</v>
      </c>
      <c r="C85" s="165" t="s">
        <v>8</v>
      </c>
      <c r="D85" s="167" t="s">
        <v>3</v>
      </c>
      <c r="E85" s="169" t="s">
        <v>4</v>
      </c>
      <c r="F85" s="165" t="s">
        <v>5</v>
      </c>
      <c r="G85" s="165" t="s">
        <v>6</v>
      </c>
      <c r="H85" s="171" t="s">
        <v>14</v>
      </c>
      <c r="I85" s="172"/>
      <c r="J85" s="165" t="s">
        <v>15</v>
      </c>
      <c r="K85" s="171" t="s">
        <v>16</v>
      </c>
      <c r="L85" s="173"/>
    </row>
    <row r="86" spans="2:12" ht="16.5" thickBot="1" x14ac:dyDescent="0.25">
      <c r="B86" s="166"/>
      <c r="C86" s="166"/>
      <c r="D86" s="168"/>
      <c r="E86" s="170"/>
      <c r="F86" s="166"/>
      <c r="G86" s="166"/>
      <c r="H86" s="52" t="s">
        <v>12</v>
      </c>
      <c r="I86" s="53" t="s">
        <v>13</v>
      </c>
      <c r="J86" s="166"/>
      <c r="K86" s="52" t="s">
        <v>12</v>
      </c>
      <c r="L86" s="53" t="s">
        <v>13</v>
      </c>
    </row>
    <row r="87" spans="2:12" ht="16.5" thickBot="1" x14ac:dyDescent="0.25">
      <c r="B87" s="54">
        <v>1</v>
      </c>
      <c r="C87" s="54">
        <v>2</v>
      </c>
      <c r="D87" s="54">
        <v>3</v>
      </c>
      <c r="E87" s="54">
        <v>4</v>
      </c>
      <c r="F87" s="54">
        <v>5</v>
      </c>
      <c r="G87" s="54">
        <v>6</v>
      </c>
      <c r="H87" s="54">
        <v>7</v>
      </c>
      <c r="I87" s="54">
        <v>8</v>
      </c>
      <c r="J87" s="54">
        <v>9</v>
      </c>
      <c r="K87" s="54">
        <v>10</v>
      </c>
      <c r="L87" s="54">
        <v>11</v>
      </c>
    </row>
    <row r="88" spans="2:12" ht="28.5" x14ac:dyDescent="0.2">
      <c r="B88" s="55">
        <v>1</v>
      </c>
      <c r="C88" s="56" t="s">
        <v>51</v>
      </c>
      <c r="D88" s="57" t="s">
        <v>52</v>
      </c>
      <c r="E88" s="58">
        <v>1</v>
      </c>
      <c r="F88" s="55" t="s">
        <v>36</v>
      </c>
      <c r="G88" s="55">
        <v>2</v>
      </c>
      <c r="H88" s="59">
        <v>4533</v>
      </c>
      <c r="I88" s="59">
        <v>9066</v>
      </c>
      <c r="J88" s="60">
        <v>5</v>
      </c>
      <c r="K88" s="61">
        <v>25.9</v>
      </c>
      <c r="L88" s="61">
        <v>51.8</v>
      </c>
    </row>
    <row r="89" spans="2:12" ht="40.15" customHeight="1" x14ac:dyDescent="0.2">
      <c r="B89" s="55">
        <v>2</v>
      </c>
      <c r="C89" s="56" t="s">
        <v>53</v>
      </c>
      <c r="D89" s="57" t="s">
        <v>54</v>
      </c>
      <c r="E89" s="58">
        <v>1</v>
      </c>
      <c r="F89" s="55" t="s">
        <v>36</v>
      </c>
      <c r="G89" s="55">
        <v>2</v>
      </c>
      <c r="H89" s="59">
        <v>35066</v>
      </c>
      <c r="I89" s="59">
        <v>70132</v>
      </c>
      <c r="J89" s="60">
        <v>6</v>
      </c>
      <c r="K89" s="61">
        <v>172.7</v>
      </c>
      <c r="L89" s="61">
        <v>345.4</v>
      </c>
    </row>
    <row r="90" spans="2:12" ht="33.4" customHeight="1" x14ac:dyDescent="0.2">
      <c r="B90" s="55">
        <v>3</v>
      </c>
      <c r="C90" s="56" t="s">
        <v>37</v>
      </c>
      <c r="D90" s="57" t="s">
        <v>105</v>
      </c>
      <c r="E90" s="58">
        <v>1</v>
      </c>
      <c r="F90" s="55" t="s">
        <v>36</v>
      </c>
      <c r="G90" s="55">
        <v>1</v>
      </c>
      <c r="H90" s="59">
        <v>9230</v>
      </c>
      <c r="I90" s="59">
        <v>9230</v>
      </c>
      <c r="J90" s="60">
        <v>4.8</v>
      </c>
      <c r="K90" s="61">
        <v>54.2</v>
      </c>
      <c r="L90" s="61">
        <v>54.2</v>
      </c>
    </row>
    <row r="91" spans="2:12" ht="42.75" x14ac:dyDescent="0.2">
      <c r="B91" s="55">
        <v>4</v>
      </c>
      <c r="C91" s="56" t="s">
        <v>55</v>
      </c>
      <c r="D91" s="57" t="s">
        <v>56</v>
      </c>
      <c r="E91" s="58">
        <v>1</v>
      </c>
      <c r="F91" s="55" t="s">
        <v>36</v>
      </c>
      <c r="G91" s="55">
        <v>4</v>
      </c>
      <c r="H91" s="59">
        <v>35066</v>
      </c>
      <c r="I91" s="59">
        <v>140264</v>
      </c>
      <c r="J91" s="60">
        <v>6</v>
      </c>
      <c r="K91" s="61">
        <v>172.7</v>
      </c>
      <c r="L91" s="61">
        <v>690.8</v>
      </c>
    </row>
    <row r="92" spans="2:12" x14ac:dyDescent="0.2">
      <c r="B92" s="62"/>
      <c r="C92" s="63"/>
      <c r="D92" s="64" t="s">
        <v>25</v>
      </c>
      <c r="E92" s="65"/>
      <c r="F92" s="62"/>
      <c r="G92" s="62"/>
      <c r="H92" s="65"/>
      <c r="I92" s="65">
        <f ca="1">SUM(INDIRECT(ADDRESS(ROW($D84)+4,COLUMN(I92))):INDIRECT(ADDRESS(ROW(I92)-1,COLUMN(I92))))</f>
        <v>228692</v>
      </c>
      <c r="J92" s="66"/>
      <c r="K92" s="67"/>
      <c r="L92" s="67">
        <f ca="1">SUM(INDIRECT(ADDRESS(ROW($D84)+4,COLUMN(L92))):INDIRECT(ADDRESS(ROW(L92)-1,COLUMN(L92))))</f>
        <v>1142.1999999999998</v>
      </c>
    </row>
    <row r="93" spans="2:12" x14ac:dyDescent="0.2">
      <c r="B93" s="68"/>
      <c r="C93" s="69"/>
      <c r="D93" s="50" t="s">
        <v>26</v>
      </c>
      <c r="E93" s="70" t="s">
        <v>20</v>
      </c>
      <c r="F93" s="71">
        <v>1</v>
      </c>
      <c r="G93" s="68"/>
      <c r="H93" s="72"/>
      <c r="I93" s="72"/>
      <c r="J93" s="73"/>
      <c r="K93" s="74"/>
      <c r="L93" s="74"/>
    </row>
    <row r="94" spans="2:12" x14ac:dyDescent="0.2">
      <c r="B94" s="68"/>
      <c r="C94" s="69"/>
      <c r="D94" s="50" t="s">
        <v>27</v>
      </c>
      <c r="E94" s="70" t="s">
        <v>20</v>
      </c>
      <c r="F94" s="71">
        <v>1</v>
      </c>
      <c r="G94" s="68"/>
      <c r="H94" s="72"/>
      <c r="I94" s="72"/>
      <c r="J94" s="73"/>
      <c r="K94" s="74"/>
      <c r="L94" s="74"/>
    </row>
    <row r="95" spans="2:12" x14ac:dyDescent="0.2">
      <c r="B95" s="68"/>
      <c r="C95" s="69"/>
      <c r="D95" s="64"/>
      <c r="E95" s="72"/>
      <c r="F95" s="68"/>
      <c r="G95" s="68"/>
      <c r="H95" s="72"/>
      <c r="I95" s="65"/>
      <c r="J95" s="73"/>
      <c r="K95" s="74"/>
      <c r="L95" s="67"/>
    </row>
    <row r="96" spans="2:12" x14ac:dyDescent="0.2">
      <c r="B96" s="68"/>
      <c r="C96" s="69"/>
      <c r="D96" s="43" t="s">
        <v>28</v>
      </c>
      <c r="E96" s="72"/>
      <c r="F96" s="68"/>
      <c r="G96" s="68"/>
      <c r="H96" s="72"/>
      <c r="I96" s="65">
        <f ca="1">I92*F93*F94</f>
        <v>228692</v>
      </c>
      <c r="J96" s="73"/>
      <c r="K96" s="74"/>
      <c r="L96" s="67"/>
    </row>
    <row r="97" spans="2:12" x14ac:dyDescent="0.2">
      <c r="B97" s="68"/>
      <c r="C97" s="69"/>
      <c r="D97" s="43"/>
      <c r="E97" s="72"/>
      <c r="F97" s="68"/>
      <c r="G97" s="68"/>
      <c r="H97" s="72"/>
      <c r="I97" s="65"/>
      <c r="J97" s="73"/>
      <c r="K97" s="74"/>
      <c r="L97" s="67"/>
    </row>
    <row r="98" spans="2:12" x14ac:dyDescent="0.2">
      <c r="B98" s="75"/>
      <c r="C98" s="76"/>
      <c r="D98" s="77" t="s">
        <v>29</v>
      </c>
      <c r="E98" s="70" t="s">
        <v>20</v>
      </c>
      <c r="F98" s="78">
        <v>1</v>
      </c>
      <c r="G98" s="75"/>
      <c r="H98" s="70"/>
      <c r="I98" s="79">
        <f ca="1">SUMIF(D84:D97,"Стоимость работ:",I84:I97)*F98</f>
        <v>228692</v>
      </c>
      <c r="J98" s="80"/>
      <c r="K98" s="80"/>
      <c r="L98" s="81"/>
    </row>
    <row r="99" spans="2:12" x14ac:dyDescent="0.2">
      <c r="B99" s="75"/>
      <c r="C99" s="82"/>
      <c r="D99" s="51"/>
      <c r="E99" s="83"/>
      <c r="F99" s="84"/>
      <c r="G99" s="75"/>
      <c r="H99" s="85"/>
      <c r="I99" s="79"/>
      <c r="J99" s="47"/>
      <c r="K99" s="50"/>
      <c r="L99" s="50"/>
    </row>
    <row r="100" spans="2:12" ht="16.5" thickBot="1" x14ac:dyDescent="0.25">
      <c r="B100" s="86"/>
      <c r="C100" s="87"/>
      <c r="D100" s="88" t="s">
        <v>23</v>
      </c>
      <c r="E100" s="89"/>
      <c r="F100" s="90"/>
      <c r="G100" s="90"/>
      <c r="H100" s="91"/>
      <c r="I100" s="92"/>
      <c r="J100" s="50"/>
      <c r="K100" s="50"/>
      <c r="L100" s="50"/>
    </row>
    <row r="101" spans="2:12" ht="43.5" thickBot="1" x14ac:dyDescent="0.25">
      <c r="B101" s="93" t="s">
        <v>2</v>
      </c>
      <c r="C101" s="94" t="s">
        <v>11</v>
      </c>
      <c r="D101" s="95" t="s">
        <v>21</v>
      </c>
      <c r="E101" s="96"/>
      <c r="F101" s="93" t="s">
        <v>5</v>
      </c>
      <c r="G101" s="93" t="s">
        <v>6</v>
      </c>
      <c r="H101" s="131" t="s">
        <v>9</v>
      </c>
      <c r="I101" s="144" t="s">
        <v>10</v>
      </c>
      <c r="J101" s="50"/>
      <c r="K101" s="50"/>
      <c r="L101" s="50"/>
    </row>
    <row r="102" spans="2:12" x14ac:dyDescent="0.2">
      <c r="B102" s="136">
        <v>1</v>
      </c>
      <c r="C102" s="146"/>
      <c r="D102" s="57" t="s">
        <v>93</v>
      </c>
      <c r="E102" s="142" t="s">
        <v>43</v>
      </c>
      <c r="F102" s="55" t="s">
        <v>44</v>
      </c>
      <c r="G102" s="136">
        <v>1</v>
      </c>
      <c r="H102" s="137"/>
      <c r="I102" s="137">
        <f>G:G*H:H</f>
        <v>0</v>
      </c>
      <c r="J102" s="50"/>
      <c r="K102" s="50"/>
      <c r="L102" s="50"/>
    </row>
    <row r="103" spans="2:12" x14ac:dyDescent="0.2">
      <c r="B103" s="136">
        <v>2</v>
      </c>
      <c r="C103" s="146"/>
      <c r="D103" s="57" t="s">
        <v>103</v>
      </c>
      <c r="E103" s="142" t="s">
        <v>43</v>
      </c>
      <c r="F103" s="55"/>
      <c r="G103" s="136">
        <v>1</v>
      </c>
      <c r="H103" s="137"/>
      <c r="I103" s="137">
        <v>0</v>
      </c>
      <c r="J103" s="50"/>
      <c r="K103" s="50"/>
      <c r="L103" s="50"/>
    </row>
    <row r="104" spans="2:12" ht="28.5" x14ac:dyDescent="0.2">
      <c r="B104" s="136">
        <v>3</v>
      </c>
      <c r="C104" s="146" t="s">
        <v>57</v>
      </c>
      <c r="D104" s="57" t="s">
        <v>58</v>
      </c>
      <c r="E104" s="143" t="s">
        <v>61</v>
      </c>
      <c r="F104" s="55" t="s">
        <v>44</v>
      </c>
      <c r="G104" s="136">
        <v>1</v>
      </c>
      <c r="H104" s="137"/>
      <c r="I104" s="137">
        <v>0</v>
      </c>
      <c r="J104" s="50"/>
      <c r="K104" s="50"/>
      <c r="L104" s="50"/>
    </row>
    <row r="105" spans="2:12" ht="28.5" x14ac:dyDescent="0.2">
      <c r="B105" s="136">
        <v>4</v>
      </c>
      <c r="C105" s="146" t="s">
        <v>59</v>
      </c>
      <c r="D105" s="57" t="s">
        <v>60</v>
      </c>
      <c r="E105" s="143" t="s">
        <v>61</v>
      </c>
      <c r="F105" s="55" t="s">
        <v>44</v>
      </c>
      <c r="G105" s="136">
        <v>1</v>
      </c>
      <c r="H105" s="137"/>
      <c r="I105" s="137">
        <v>0</v>
      </c>
      <c r="J105" s="50"/>
      <c r="K105" s="50"/>
      <c r="L105" s="50"/>
    </row>
    <row r="106" spans="2:12" ht="28.5" x14ac:dyDescent="0.2">
      <c r="B106" s="136">
        <v>5</v>
      </c>
      <c r="C106" s="146" t="s">
        <v>62</v>
      </c>
      <c r="D106" s="57" t="s">
        <v>63</v>
      </c>
      <c r="E106" s="143" t="s">
        <v>61</v>
      </c>
      <c r="F106" s="55" t="s">
        <v>44</v>
      </c>
      <c r="G106" s="136">
        <v>2</v>
      </c>
      <c r="H106" s="137"/>
      <c r="I106" s="137">
        <v>0</v>
      </c>
      <c r="J106" s="50"/>
      <c r="K106" s="50"/>
      <c r="L106" s="50"/>
    </row>
    <row r="107" spans="2:12" x14ac:dyDescent="0.2">
      <c r="B107" s="136">
        <v>6</v>
      </c>
      <c r="C107" s="146" t="s">
        <v>64</v>
      </c>
      <c r="D107" s="57" t="s">
        <v>65</v>
      </c>
      <c r="E107" s="142" t="s">
        <v>43</v>
      </c>
      <c r="F107" s="55" t="s">
        <v>44</v>
      </c>
      <c r="G107" s="136">
        <v>2</v>
      </c>
      <c r="H107" s="137"/>
      <c r="I107" s="137">
        <v>0</v>
      </c>
      <c r="J107" s="50"/>
      <c r="K107" s="50"/>
      <c r="L107" s="50"/>
    </row>
    <row r="108" spans="2:12" x14ac:dyDescent="0.2">
      <c r="B108" s="136">
        <v>7</v>
      </c>
      <c r="C108" s="146" t="s">
        <v>66</v>
      </c>
      <c r="D108" s="57" t="s">
        <v>67</v>
      </c>
      <c r="E108" s="142" t="s">
        <v>43</v>
      </c>
      <c r="F108" s="55" t="s">
        <v>44</v>
      </c>
      <c r="G108" s="136">
        <v>2</v>
      </c>
      <c r="H108" s="137"/>
      <c r="I108" s="137">
        <v>0</v>
      </c>
      <c r="J108" s="50"/>
      <c r="K108" s="50"/>
      <c r="L108" s="50"/>
    </row>
    <row r="109" spans="2:12" x14ac:dyDescent="0.2">
      <c r="B109" s="136">
        <v>8</v>
      </c>
      <c r="C109" s="146" t="s">
        <v>46</v>
      </c>
      <c r="D109" s="57" t="s">
        <v>47</v>
      </c>
      <c r="E109" s="142" t="s">
        <v>43</v>
      </c>
      <c r="F109" s="55" t="s">
        <v>44</v>
      </c>
      <c r="G109" s="136">
        <v>1</v>
      </c>
      <c r="H109" s="137"/>
      <c r="I109" s="137">
        <v>0</v>
      </c>
      <c r="J109" s="50"/>
      <c r="K109" s="50"/>
      <c r="L109" s="50"/>
    </row>
    <row r="110" spans="2:12" x14ac:dyDescent="0.2">
      <c r="B110" s="136">
        <v>9</v>
      </c>
      <c r="C110" s="141" t="s">
        <v>110</v>
      </c>
      <c r="D110" s="140" t="s">
        <v>94</v>
      </c>
      <c r="E110" s="142" t="s">
        <v>43</v>
      </c>
      <c r="F110" s="55" t="s">
        <v>44</v>
      </c>
      <c r="G110" s="132">
        <v>4</v>
      </c>
      <c r="H110" s="137"/>
      <c r="I110" s="137">
        <v>0</v>
      </c>
      <c r="J110" s="50"/>
      <c r="K110" s="50"/>
      <c r="L110" s="50"/>
    </row>
    <row r="111" spans="2:12" ht="28.5" x14ac:dyDescent="0.2">
      <c r="B111" s="136">
        <v>10</v>
      </c>
      <c r="C111" s="141" t="s">
        <v>75</v>
      </c>
      <c r="D111" s="140" t="s">
        <v>95</v>
      </c>
      <c r="E111" s="142" t="s">
        <v>43</v>
      </c>
      <c r="F111" s="55" t="s">
        <v>44</v>
      </c>
      <c r="G111" s="132">
        <v>2</v>
      </c>
      <c r="H111" s="137"/>
      <c r="I111" s="137">
        <v>0</v>
      </c>
      <c r="J111" s="50"/>
      <c r="K111" s="50"/>
      <c r="L111" s="50"/>
    </row>
    <row r="112" spans="2:12" x14ac:dyDescent="0.2">
      <c r="B112" s="136">
        <v>11</v>
      </c>
      <c r="C112" s="141"/>
      <c r="D112" s="140" t="s">
        <v>96</v>
      </c>
      <c r="E112" s="142" t="s">
        <v>43</v>
      </c>
      <c r="F112" s="55" t="s">
        <v>44</v>
      </c>
      <c r="G112" s="132">
        <v>1</v>
      </c>
      <c r="H112" s="137"/>
      <c r="I112" s="137">
        <v>0</v>
      </c>
      <c r="J112" s="50"/>
      <c r="K112" s="50"/>
      <c r="L112" s="50"/>
    </row>
    <row r="113" spans="2:12" ht="28.5" x14ac:dyDescent="0.2">
      <c r="B113" s="136">
        <v>12</v>
      </c>
      <c r="C113" s="141" t="s">
        <v>74</v>
      </c>
      <c r="D113" s="140" t="s">
        <v>104</v>
      </c>
      <c r="E113" s="142" t="s">
        <v>43</v>
      </c>
      <c r="F113" s="55" t="s">
        <v>44</v>
      </c>
      <c r="G113" s="132">
        <v>1</v>
      </c>
      <c r="H113" s="137"/>
      <c r="I113" s="137">
        <v>0</v>
      </c>
      <c r="J113" s="50"/>
      <c r="K113" s="50"/>
      <c r="L113" s="50"/>
    </row>
    <row r="114" spans="2:12" x14ac:dyDescent="0.2">
      <c r="B114" s="136">
        <v>13</v>
      </c>
      <c r="C114" s="141"/>
      <c r="D114" s="156" t="s">
        <v>97</v>
      </c>
      <c r="E114" s="142" t="s">
        <v>43</v>
      </c>
      <c r="F114" s="55" t="s">
        <v>44</v>
      </c>
      <c r="G114" s="132">
        <v>2</v>
      </c>
      <c r="H114" s="137"/>
      <c r="I114" s="137">
        <v>0</v>
      </c>
      <c r="J114" s="50"/>
      <c r="K114" s="50"/>
      <c r="L114" s="50"/>
    </row>
    <row r="115" spans="2:12" x14ac:dyDescent="0.2">
      <c r="B115" s="136">
        <v>14</v>
      </c>
      <c r="C115" s="141" t="s">
        <v>111</v>
      </c>
      <c r="D115" s="156" t="s">
        <v>98</v>
      </c>
      <c r="E115" s="142" t="s">
        <v>43</v>
      </c>
      <c r="F115" s="55" t="s">
        <v>44</v>
      </c>
      <c r="G115" s="132">
        <v>1</v>
      </c>
      <c r="H115" s="137"/>
      <c r="I115" s="137">
        <v>0</v>
      </c>
      <c r="J115" s="50"/>
      <c r="K115" s="50"/>
      <c r="L115" s="50"/>
    </row>
    <row r="116" spans="2:12" ht="28.5" x14ac:dyDescent="0.2">
      <c r="B116" s="136">
        <v>15</v>
      </c>
      <c r="C116" s="141"/>
      <c r="D116" s="156" t="s">
        <v>99</v>
      </c>
      <c r="E116" s="142" t="s">
        <v>43</v>
      </c>
      <c r="F116" s="55" t="s">
        <v>44</v>
      </c>
      <c r="G116" s="132">
        <v>2</v>
      </c>
      <c r="H116" s="137"/>
      <c r="I116" s="137">
        <v>0</v>
      </c>
      <c r="J116" s="50"/>
      <c r="K116" s="50"/>
      <c r="L116" s="50"/>
    </row>
    <row r="117" spans="2:12" x14ac:dyDescent="0.2">
      <c r="B117" s="136">
        <v>16</v>
      </c>
      <c r="C117" s="141"/>
      <c r="D117" s="156" t="s">
        <v>100</v>
      </c>
      <c r="E117" s="142" t="s">
        <v>43</v>
      </c>
      <c r="F117" s="55" t="s">
        <v>44</v>
      </c>
      <c r="G117" s="132">
        <v>1</v>
      </c>
      <c r="H117" s="137"/>
      <c r="I117" s="137">
        <v>0</v>
      </c>
      <c r="J117" s="50"/>
      <c r="K117" s="50"/>
      <c r="L117" s="50"/>
    </row>
    <row r="118" spans="2:12" x14ac:dyDescent="0.2">
      <c r="B118" s="136">
        <v>17</v>
      </c>
      <c r="C118" s="141"/>
      <c r="D118" s="156" t="s">
        <v>101</v>
      </c>
      <c r="E118" s="142" t="s">
        <v>43</v>
      </c>
      <c r="F118" s="55" t="s">
        <v>44</v>
      </c>
      <c r="G118" s="132">
        <v>1</v>
      </c>
      <c r="H118" s="137"/>
      <c r="I118" s="137">
        <v>0</v>
      </c>
      <c r="J118" s="50"/>
      <c r="K118" s="50"/>
      <c r="L118" s="50"/>
    </row>
    <row r="119" spans="2:12" x14ac:dyDescent="0.2">
      <c r="B119" s="136">
        <v>18</v>
      </c>
      <c r="C119" s="141"/>
      <c r="D119" s="156" t="s">
        <v>102</v>
      </c>
      <c r="E119" s="142" t="s">
        <v>43</v>
      </c>
      <c r="F119" s="55" t="s">
        <v>44</v>
      </c>
      <c r="G119" s="132">
        <v>1</v>
      </c>
      <c r="H119" s="137"/>
      <c r="I119" s="137">
        <v>0</v>
      </c>
      <c r="J119" s="50"/>
      <c r="K119" s="50"/>
      <c r="L119" s="50"/>
    </row>
    <row r="120" spans="2:12" x14ac:dyDescent="0.2">
      <c r="B120" s="75"/>
      <c r="C120" s="82"/>
      <c r="D120" s="51" t="s">
        <v>24</v>
      </c>
      <c r="E120" s="83"/>
      <c r="F120" s="84"/>
      <c r="G120" s="75"/>
      <c r="H120" s="85"/>
      <c r="I120" s="79">
        <f ca="1">SUM(INDIRECT(ADDRESS(ROW($D100)+2,COLUMN(I120))):INDIRECT(ADDRESS(ROW(I120)-1,COLUMN(I120))))</f>
        <v>0</v>
      </c>
      <c r="J120" s="47"/>
      <c r="K120" s="50"/>
      <c r="L120" s="50"/>
    </row>
    <row r="121" spans="2:12" x14ac:dyDescent="0.2">
      <c r="B121" s="98"/>
      <c r="C121" s="99"/>
      <c r="D121" s="161"/>
      <c r="E121" s="161"/>
      <c r="F121" s="100"/>
      <c r="G121" s="98"/>
      <c r="H121" s="85"/>
      <c r="I121" s="79"/>
      <c r="J121" s="50"/>
      <c r="K121" s="50"/>
      <c r="L121" s="50"/>
    </row>
    <row r="122" spans="2:12" x14ac:dyDescent="0.2">
      <c r="B122" s="98"/>
      <c r="C122" s="51"/>
      <c r="D122" s="51" t="s">
        <v>7</v>
      </c>
      <c r="E122" s="25"/>
      <c r="F122" s="51"/>
      <c r="G122" s="98"/>
      <c r="H122" s="101"/>
      <c r="I122" s="47">
        <f ca="1">I98+I120</f>
        <v>228692</v>
      </c>
      <c r="J122" s="47"/>
      <c r="K122" s="50"/>
      <c r="L122" s="50"/>
    </row>
    <row r="123" spans="2:12" x14ac:dyDescent="0.2">
      <c r="B123" s="98"/>
      <c r="C123" s="51"/>
      <c r="D123" s="51"/>
      <c r="E123" s="25"/>
      <c r="F123" s="51"/>
      <c r="G123" s="98"/>
      <c r="H123" s="102"/>
      <c r="I123" s="103"/>
      <c r="J123" s="50"/>
      <c r="K123" s="50"/>
      <c r="L123" s="50"/>
    </row>
    <row r="124" spans="2:12" x14ac:dyDescent="0.2">
      <c r="B124" s="98"/>
      <c r="C124" s="51"/>
      <c r="D124" s="51"/>
      <c r="E124" s="25"/>
      <c r="F124" s="51"/>
      <c r="G124" s="98"/>
      <c r="H124" s="102"/>
      <c r="I124" s="103"/>
      <c r="J124" s="50"/>
      <c r="K124" s="50"/>
      <c r="L124" s="50"/>
    </row>
    <row r="125" spans="2:12" x14ac:dyDescent="0.2">
      <c r="B125" s="104"/>
      <c r="C125" s="51"/>
      <c r="D125" s="51" t="s">
        <v>91</v>
      </c>
      <c r="E125" s="105"/>
      <c r="F125" s="51"/>
      <c r="G125" s="98"/>
      <c r="H125" s="102"/>
      <c r="I125" s="106"/>
      <c r="J125" s="50"/>
      <c r="K125" s="50"/>
      <c r="L125" s="50"/>
    </row>
    <row r="126" spans="2:12" x14ac:dyDescent="0.2">
      <c r="B126" s="104"/>
      <c r="C126" s="51"/>
      <c r="D126" s="51"/>
      <c r="E126" s="25"/>
      <c r="F126" s="51"/>
      <c r="G126" s="98"/>
      <c r="H126" s="102"/>
      <c r="I126" s="106"/>
      <c r="J126" s="50"/>
      <c r="K126" s="50"/>
      <c r="L126" s="50"/>
    </row>
    <row r="127" spans="2:12" x14ac:dyDescent="0.2">
      <c r="B127" s="51"/>
      <c r="C127" s="51"/>
      <c r="D127" s="51" t="s">
        <v>72</v>
      </c>
      <c r="E127" s="25"/>
      <c r="F127" s="51"/>
      <c r="G127" s="98"/>
      <c r="H127" s="102"/>
      <c r="I127" s="107"/>
      <c r="J127" s="50"/>
      <c r="K127" s="50"/>
      <c r="L127" s="50"/>
    </row>
    <row r="128" spans="2:12" x14ac:dyDescent="0.2">
      <c r="B128" s="51"/>
      <c r="C128" s="51"/>
      <c r="D128" s="108" t="s">
        <v>17</v>
      </c>
      <c r="E128" s="25"/>
      <c r="F128" s="51"/>
      <c r="G128" s="98"/>
      <c r="H128" s="102"/>
      <c r="I128" s="109"/>
      <c r="J128" s="50"/>
      <c r="K128" s="50"/>
      <c r="L128" s="50"/>
    </row>
    <row r="129" spans="2:12" x14ac:dyDescent="0.2">
      <c r="B129" s="162" t="s">
        <v>73</v>
      </c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</row>
    <row r="130" spans="2:12" x14ac:dyDescent="0.2">
      <c r="B130" s="51"/>
      <c r="C130" s="51"/>
      <c r="D130" s="108" t="s">
        <v>19</v>
      </c>
      <c r="E130" s="25"/>
      <c r="F130" s="51"/>
      <c r="G130" s="98"/>
      <c r="H130" s="102"/>
      <c r="I130" s="110"/>
      <c r="J130" s="50"/>
      <c r="K130" s="50"/>
      <c r="L130" s="50"/>
    </row>
    <row r="131" spans="2:12" x14ac:dyDescent="0.2">
      <c r="B131" s="51"/>
      <c r="C131" s="51"/>
      <c r="D131" s="51"/>
      <c r="E131" s="25"/>
      <c r="F131" s="51"/>
      <c r="G131" s="98"/>
      <c r="H131" s="102"/>
      <c r="I131" s="110"/>
      <c r="J131" s="50"/>
      <c r="K131" s="50"/>
      <c r="L131" s="50"/>
    </row>
    <row r="132" spans="2:12" x14ac:dyDescent="0.2">
      <c r="B132" s="51"/>
      <c r="C132" s="51" t="s">
        <v>18</v>
      </c>
      <c r="D132" s="51" t="s">
        <v>33</v>
      </c>
      <c r="E132" s="25"/>
      <c r="F132" s="51"/>
      <c r="G132" s="98"/>
      <c r="H132" s="102"/>
      <c r="I132" s="106"/>
      <c r="J132" s="50"/>
      <c r="K132" s="50"/>
      <c r="L132" s="50"/>
    </row>
    <row r="133" spans="2:12" x14ac:dyDescent="0.2">
      <c r="B133" s="44"/>
      <c r="C133" s="45"/>
      <c r="D133" s="45"/>
      <c r="E133" s="111"/>
      <c r="F133" s="111"/>
      <c r="G133" s="111"/>
      <c r="H133" s="109"/>
      <c r="I133" s="112"/>
      <c r="J133" s="50"/>
      <c r="K133" s="50"/>
      <c r="L133" s="50"/>
    </row>
    <row r="134" spans="2:12" x14ac:dyDescent="0.2">
      <c r="B134" s="44"/>
      <c r="C134" s="45"/>
      <c r="D134" s="46"/>
      <c r="E134" s="163" t="s">
        <v>0</v>
      </c>
      <c r="F134" s="164"/>
      <c r="G134" s="164"/>
      <c r="H134" s="47">
        <f ca="1">I175</f>
        <v>228692</v>
      </c>
      <c r="I134" s="48" t="s">
        <v>1</v>
      </c>
      <c r="J134" s="49"/>
      <c r="K134" s="50"/>
      <c r="L134" s="50"/>
    </row>
    <row r="135" spans="2:12" ht="16.5" thickBot="1" x14ac:dyDescent="0.25">
      <c r="B135" s="51" t="s">
        <v>71</v>
      </c>
      <c r="C135" s="51"/>
      <c r="D135" s="51"/>
      <c r="E135" s="163" t="s">
        <v>22</v>
      </c>
      <c r="F135" s="164"/>
      <c r="G135" s="164"/>
      <c r="H135" s="47">
        <f ca="1">I172</f>
        <v>0</v>
      </c>
      <c r="I135" s="48" t="s">
        <v>1</v>
      </c>
      <c r="J135" s="49"/>
      <c r="K135" s="50"/>
      <c r="L135" s="50"/>
    </row>
    <row r="136" spans="2:12" ht="16.5" thickBot="1" x14ac:dyDescent="0.25">
      <c r="B136" s="165" t="s">
        <v>2</v>
      </c>
      <c r="C136" s="165" t="s">
        <v>8</v>
      </c>
      <c r="D136" s="167" t="s">
        <v>3</v>
      </c>
      <c r="E136" s="169" t="s">
        <v>4</v>
      </c>
      <c r="F136" s="165" t="s">
        <v>5</v>
      </c>
      <c r="G136" s="165" t="s">
        <v>6</v>
      </c>
      <c r="H136" s="171" t="s">
        <v>14</v>
      </c>
      <c r="I136" s="172"/>
      <c r="J136" s="165" t="s">
        <v>15</v>
      </c>
      <c r="K136" s="171" t="s">
        <v>16</v>
      </c>
      <c r="L136" s="173"/>
    </row>
    <row r="137" spans="2:12" ht="16.5" thickBot="1" x14ac:dyDescent="0.25">
      <c r="B137" s="166"/>
      <c r="C137" s="166"/>
      <c r="D137" s="168"/>
      <c r="E137" s="170"/>
      <c r="F137" s="166"/>
      <c r="G137" s="166"/>
      <c r="H137" s="52" t="s">
        <v>12</v>
      </c>
      <c r="I137" s="53" t="s">
        <v>13</v>
      </c>
      <c r="J137" s="166"/>
      <c r="K137" s="52" t="s">
        <v>12</v>
      </c>
      <c r="L137" s="53" t="s">
        <v>13</v>
      </c>
    </row>
    <row r="138" spans="2:12" ht="16.5" thickBot="1" x14ac:dyDescent="0.25">
      <c r="B138" s="54">
        <v>1</v>
      </c>
      <c r="C138" s="54">
        <v>2</v>
      </c>
      <c r="D138" s="54">
        <v>3</v>
      </c>
      <c r="E138" s="54">
        <v>4</v>
      </c>
      <c r="F138" s="54">
        <v>5</v>
      </c>
      <c r="G138" s="54">
        <v>6</v>
      </c>
      <c r="H138" s="54">
        <v>7</v>
      </c>
      <c r="I138" s="54">
        <v>8</v>
      </c>
      <c r="J138" s="54">
        <v>9</v>
      </c>
      <c r="K138" s="54">
        <v>10</v>
      </c>
      <c r="L138" s="54">
        <v>11</v>
      </c>
    </row>
    <row r="139" spans="2:12" ht="28.5" x14ac:dyDescent="0.2">
      <c r="B139" s="55">
        <v>1</v>
      </c>
      <c r="C139" s="56" t="s">
        <v>51</v>
      </c>
      <c r="D139" s="57" t="s">
        <v>52</v>
      </c>
      <c r="E139" s="58">
        <v>1</v>
      </c>
      <c r="F139" s="55" t="s">
        <v>36</v>
      </c>
      <c r="G139" s="55">
        <v>2</v>
      </c>
      <c r="H139" s="59">
        <v>4533</v>
      </c>
      <c r="I139" s="59">
        <v>9066</v>
      </c>
      <c r="J139" s="60">
        <v>5</v>
      </c>
      <c r="K139" s="61">
        <v>25.9</v>
      </c>
      <c r="L139" s="61">
        <v>51.8</v>
      </c>
    </row>
    <row r="140" spans="2:12" ht="42.75" x14ac:dyDescent="0.2">
      <c r="B140" s="55">
        <v>2</v>
      </c>
      <c r="C140" s="56" t="s">
        <v>53</v>
      </c>
      <c r="D140" s="57" t="s">
        <v>54</v>
      </c>
      <c r="E140" s="58">
        <v>1</v>
      </c>
      <c r="F140" s="55" t="s">
        <v>36</v>
      </c>
      <c r="G140" s="55">
        <v>2</v>
      </c>
      <c r="H140" s="59">
        <v>35066</v>
      </c>
      <c r="I140" s="59">
        <v>70132</v>
      </c>
      <c r="J140" s="60">
        <v>6</v>
      </c>
      <c r="K140" s="61">
        <v>172.7</v>
      </c>
      <c r="L140" s="61">
        <v>345.4</v>
      </c>
    </row>
    <row r="141" spans="2:12" ht="28.5" x14ac:dyDescent="0.2">
      <c r="B141" s="55">
        <v>3</v>
      </c>
      <c r="C141" s="56" t="s">
        <v>37</v>
      </c>
      <c r="D141" s="57" t="s">
        <v>38</v>
      </c>
      <c r="E141" s="58">
        <v>1</v>
      </c>
      <c r="F141" s="55" t="s">
        <v>36</v>
      </c>
      <c r="G141" s="55">
        <v>1</v>
      </c>
      <c r="H141" s="59">
        <v>9230</v>
      </c>
      <c r="I141" s="59">
        <v>9230</v>
      </c>
      <c r="J141" s="60">
        <v>4.8</v>
      </c>
      <c r="K141" s="61">
        <v>54.2</v>
      </c>
      <c r="L141" s="61">
        <v>54.2</v>
      </c>
    </row>
    <row r="142" spans="2:12" ht="42.75" x14ac:dyDescent="0.2">
      <c r="B142" s="55">
        <v>4</v>
      </c>
      <c r="C142" s="56" t="s">
        <v>55</v>
      </c>
      <c r="D142" s="57" t="s">
        <v>56</v>
      </c>
      <c r="E142" s="58">
        <v>1</v>
      </c>
      <c r="F142" s="55" t="s">
        <v>36</v>
      </c>
      <c r="G142" s="55">
        <v>4</v>
      </c>
      <c r="H142" s="59">
        <v>35066</v>
      </c>
      <c r="I142" s="59">
        <v>140264</v>
      </c>
      <c r="J142" s="60">
        <v>6</v>
      </c>
      <c r="K142" s="61">
        <v>172.7</v>
      </c>
      <c r="L142" s="61">
        <v>690.8</v>
      </c>
    </row>
    <row r="143" spans="2:12" x14ac:dyDescent="0.2">
      <c r="B143" s="62"/>
      <c r="C143" s="63"/>
      <c r="D143" s="64" t="s">
        <v>25</v>
      </c>
      <c r="E143" s="65"/>
      <c r="F143" s="62"/>
      <c r="G143" s="62"/>
      <c r="H143" s="65"/>
      <c r="I143" s="65">
        <f ca="1">SUM(INDIRECT(ADDRESS(ROW($D135)+4,COLUMN(I143))):INDIRECT(ADDRESS(ROW(I143)-1,COLUMN(I143))))</f>
        <v>228692</v>
      </c>
      <c r="J143" s="66"/>
      <c r="K143" s="67"/>
      <c r="L143" s="67">
        <f ca="1">SUM(INDIRECT(ADDRESS(ROW($D135)+4,COLUMN(L143))):INDIRECT(ADDRESS(ROW(L143)-1,COLUMN(L143))))</f>
        <v>1142.1999999999998</v>
      </c>
    </row>
    <row r="144" spans="2:12" x14ac:dyDescent="0.2">
      <c r="B144" s="68"/>
      <c r="C144" s="69"/>
      <c r="D144" s="50" t="s">
        <v>26</v>
      </c>
      <c r="E144" s="70" t="s">
        <v>20</v>
      </c>
      <c r="F144" s="71">
        <v>1</v>
      </c>
      <c r="G144" s="68"/>
      <c r="H144" s="72"/>
      <c r="I144" s="72"/>
      <c r="J144" s="73"/>
      <c r="K144" s="74"/>
      <c r="L144" s="74"/>
    </row>
    <row r="145" spans="2:12" x14ac:dyDescent="0.2">
      <c r="B145" s="68"/>
      <c r="C145" s="69"/>
      <c r="D145" s="50" t="s">
        <v>27</v>
      </c>
      <c r="E145" s="70" t="s">
        <v>20</v>
      </c>
      <c r="F145" s="71">
        <v>1</v>
      </c>
      <c r="G145" s="68"/>
      <c r="H145" s="72"/>
      <c r="I145" s="72"/>
      <c r="J145" s="73"/>
      <c r="K145" s="74"/>
      <c r="L145" s="74"/>
    </row>
    <row r="146" spans="2:12" x14ac:dyDescent="0.2">
      <c r="B146" s="68"/>
      <c r="C146" s="69"/>
      <c r="D146" s="64"/>
      <c r="E146" s="72"/>
      <c r="F146" s="68"/>
      <c r="G146" s="68"/>
      <c r="H146" s="72"/>
      <c r="I146" s="65"/>
      <c r="J146" s="73"/>
      <c r="K146" s="74"/>
      <c r="L146" s="67"/>
    </row>
    <row r="147" spans="2:12" x14ac:dyDescent="0.2">
      <c r="B147" s="68"/>
      <c r="C147" s="69"/>
      <c r="D147" s="43" t="s">
        <v>28</v>
      </c>
      <c r="E147" s="72"/>
      <c r="F147" s="68"/>
      <c r="G147" s="68"/>
      <c r="H147" s="72"/>
      <c r="I147" s="65">
        <f ca="1">I143*F144*F145</f>
        <v>228692</v>
      </c>
      <c r="J147" s="73"/>
      <c r="K147" s="74"/>
      <c r="L147" s="67"/>
    </row>
    <row r="148" spans="2:12" x14ac:dyDescent="0.2">
      <c r="B148" s="68"/>
      <c r="C148" s="69"/>
      <c r="D148" s="43"/>
      <c r="E148" s="72"/>
      <c r="F148" s="68"/>
      <c r="G148" s="68"/>
      <c r="H148" s="72"/>
      <c r="I148" s="65"/>
      <c r="J148" s="73"/>
      <c r="K148" s="74"/>
      <c r="L148" s="67"/>
    </row>
    <row r="149" spans="2:12" x14ac:dyDescent="0.2">
      <c r="B149" s="68"/>
      <c r="C149" s="69"/>
      <c r="D149" s="43"/>
      <c r="E149" s="72"/>
      <c r="F149" s="68"/>
      <c r="G149" s="68"/>
      <c r="H149" s="72"/>
      <c r="I149" s="65"/>
      <c r="J149" s="73"/>
      <c r="K149" s="74"/>
      <c r="L149" s="67"/>
    </row>
    <row r="150" spans="2:12" ht="15.75" customHeight="1" x14ac:dyDescent="0.2">
      <c r="B150" s="75"/>
      <c r="C150" s="76"/>
      <c r="D150" s="77" t="s">
        <v>29</v>
      </c>
      <c r="E150" s="70" t="s">
        <v>20</v>
      </c>
      <c r="F150" s="78">
        <v>1</v>
      </c>
      <c r="G150" s="75"/>
      <c r="H150" s="70"/>
      <c r="I150" s="79">
        <f ca="1">SUMIF(D135:D149,"Стоимость работ:",I135:I149)*F150</f>
        <v>228692</v>
      </c>
      <c r="J150" s="80"/>
      <c r="K150" s="80"/>
      <c r="L150" s="81"/>
    </row>
    <row r="151" spans="2:12" x14ac:dyDescent="0.2">
      <c r="B151" s="75"/>
      <c r="C151" s="82"/>
      <c r="D151" s="51"/>
      <c r="E151" s="83"/>
      <c r="F151" s="84"/>
      <c r="G151" s="75"/>
      <c r="H151" s="85"/>
      <c r="I151" s="79"/>
      <c r="J151" s="47"/>
      <c r="K151" s="50"/>
      <c r="L151" s="50"/>
    </row>
    <row r="152" spans="2:12" ht="16.5" thickBot="1" x14ac:dyDescent="0.25">
      <c r="B152" s="86"/>
      <c r="C152" s="87"/>
      <c r="D152" s="88" t="s">
        <v>23</v>
      </c>
      <c r="E152" s="89"/>
      <c r="F152" s="90"/>
      <c r="G152" s="90"/>
      <c r="H152" s="91"/>
      <c r="I152" s="92"/>
      <c r="J152" s="50"/>
      <c r="K152" s="50"/>
      <c r="L152" s="50"/>
    </row>
    <row r="153" spans="2:12" ht="16.5" customHeight="1" thickBot="1" x14ac:dyDescent="0.25">
      <c r="B153" s="93" t="s">
        <v>2</v>
      </c>
      <c r="C153" s="94" t="s">
        <v>11</v>
      </c>
      <c r="D153" s="95" t="s">
        <v>21</v>
      </c>
      <c r="E153" s="96"/>
      <c r="F153" s="93" t="s">
        <v>5</v>
      </c>
      <c r="G153" s="93" t="s">
        <v>6</v>
      </c>
      <c r="H153" s="52" t="s">
        <v>9</v>
      </c>
      <c r="I153" s="53" t="s">
        <v>10</v>
      </c>
      <c r="J153" s="50"/>
      <c r="K153" s="50"/>
      <c r="L153" s="50"/>
    </row>
    <row r="154" spans="2:12" ht="16.5" customHeight="1" x14ac:dyDescent="0.2">
      <c r="B154" s="136">
        <v>1</v>
      </c>
      <c r="C154" s="56"/>
      <c r="D154" s="145" t="s">
        <v>106</v>
      </c>
      <c r="E154" s="142" t="s">
        <v>43</v>
      </c>
      <c r="F154" s="55" t="s">
        <v>44</v>
      </c>
      <c r="G154" s="136">
        <v>1</v>
      </c>
      <c r="H154" s="137"/>
      <c r="I154" s="137"/>
      <c r="J154" s="50"/>
      <c r="K154" s="50"/>
      <c r="L154" s="50"/>
    </row>
    <row r="155" spans="2:12" ht="16.5" customHeight="1" x14ac:dyDescent="0.2">
      <c r="B155" s="136">
        <v>2</v>
      </c>
      <c r="C155" s="56"/>
      <c r="D155" s="145" t="s">
        <v>103</v>
      </c>
      <c r="E155" s="142" t="s">
        <v>43</v>
      </c>
      <c r="F155" s="136" t="s">
        <v>44</v>
      </c>
      <c r="G155" s="136">
        <v>1</v>
      </c>
      <c r="H155" s="137"/>
      <c r="I155" s="137">
        <v>0</v>
      </c>
      <c r="J155" s="50"/>
      <c r="K155" s="50"/>
      <c r="L155" s="50"/>
    </row>
    <row r="156" spans="2:12" ht="30.6" customHeight="1" x14ac:dyDescent="0.2">
      <c r="B156" s="136">
        <v>3</v>
      </c>
      <c r="C156" s="146" t="s">
        <v>57</v>
      </c>
      <c r="D156" s="145" t="s">
        <v>58</v>
      </c>
      <c r="E156" s="143" t="s">
        <v>61</v>
      </c>
      <c r="F156" s="136" t="s">
        <v>44</v>
      </c>
      <c r="G156" s="136">
        <v>1</v>
      </c>
      <c r="H156" s="137"/>
      <c r="I156" s="137">
        <v>0</v>
      </c>
      <c r="J156" s="50"/>
      <c r="K156" s="50"/>
      <c r="L156" s="50"/>
    </row>
    <row r="157" spans="2:12" ht="33.4" customHeight="1" x14ac:dyDescent="0.2">
      <c r="B157" s="136">
        <v>4</v>
      </c>
      <c r="C157" s="146" t="s">
        <v>59</v>
      </c>
      <c r="D157" s="145" t="s">
        <v>60</v>
      </c>
      <c r="E157" s="143" t="s">
        <v>61</v>
      </c>
      <c r="F157" s="136" t="s">
        <v>44</v>
      </c>
      <c r="G157" s="136">
        <v>2</v>
      </c>
      <c r="H157" s="137"/>
      <c r="I157" s="137">
        <v>0</v>
      </c>
      <c r="J157" s="50"/>
      <c r="K157" s="50"/>
      <c r="L157" s="50"/>
    </row>
    <row r="158" spans="2:12" ht="29.85" customHeight="1" x14ac:dyDescent="0.2">
      <c r="B158" s="136">
        <v>5</v>
      </c>
      <c r="C158" s="146" t="s">
        <v>62</v>
      </c>
      <c r="D158" s="145" t="s">
        <v>63</v>
      </c>
      <c r="E158" s="143" t="s">
        <v>61</v>
      </c>
      <c r="F158" s="136" t="s">
        <v>44</v>
      </c>
      <c r="G158" s="136">
        <v>1</v>
      </c>
      <c r="H158" s="137"/>
      <c r="I158" s="137">
        <v>0</v>
      </c>
      <c r="J158" s="50"/>
      <c r="K158" s="50"/>
      <c r="L158" s="50"/>
    </row>
    <row r="159" spans="2:12" ht="21.75" customHeight="1" x14ac:dyDescent="0.2">
      <c r="B159" s="136">
        <v>6</v>
      </c>
      <c r="C159" s="146" t="s">
        <v>64</v>
      </c>
      <c r="D159" s="145" t="s">
        <v>65</v>
      </c>
      <c r="E159" s="142" t="s">
        <v>43</v>
      </c>
      <c r="F159" s="136" t="s">
        <v>44</v>
      </c>
      <c r="G159" s="136">
        <v>2</v>
      </c>
      <c r="H159" s="137"/>
      <c r="I159" s="137">
        <v>0</v>
      </c>
      <c r="J159" s="50"/>
      <c r="K159" s="50"/>
      <c r="L159" s="50"/>
    </row>
    <row r="160" spans="2:12" ht="16.5" customHeight="1" x14ac:dyDescent="0.2">
      <c r="B160" s="136">
        <v>7</v>
      </c>
      <c r="C160" s="146" t="s">
        <v>66</v>
      </c>
      <c r="D160" s="145" t="s">
        <v>67</v>
      </c>
      <c r="E160" s="142" t="s">
        <v>43</v>
      </c>
      <c r="F160" s="136" t="s">
        <v>44</v>
      </c>
      <c r="G160" s="136">
        <v>2</v>
      </c>
      <c r="H160" s="137"/>
      <c r="I160" s="137">
        <v>0</v>
      </c>
      <c r="J160" s="50"/>
      <c r="K160" s="50"/>
      <c r="L160" s="50"/>
    </row>
    <row r="161" spans="2:12" ht="16.5" customHeight="1" x14ac:dyDescent="0.2">
      <c r="B161" s="136">
        <v>8</v>
      </c>
      <c r="C161" s="146" t="s">
        <v>46</v>
      </c>
      <c r="D161" s="145" t="s">
        <v>47</v>
      </c>
      <c r="E161" s="142" t="s">
        <v>43</v>
      </c>
      <c r="F161" s="136" t="s">
        <v>44</v>
      </c>
      <c r="G161" s="136">
        <v>1</v>
      </c>
      <c r="H161" s="137"/>
      <c r="I161" s="137">
        <v>0</v>
      </c>
      <c r="J161" s="50"/>
      <c r="K161" s="50"/>
      <c r="L161" s="50"/>
    </row>
    <row r="162" spans="2:12" ht="16.5" customHeight="1" x14ac:dyDescent="0.2">
      <c r="B162" s="136">
        <v>9</v>
      </c>
      <c r="C162" s="141" t="s">
        <v>110</v>
      </c>
      <c r="D162" s="35" t="s">
        <v>94</v>
      </c>
      <c r="E162" s="142" t="s">
        <v>43</v>
      </c>
      <c r="F162" s="136" t="s">
        <v>44</v>
      </c>
      <c r="G162" s="132">
        <v>2</v>
      </c>
      <c r="H162" s="137"/>
      <c r="I162" s="137">
        <v>0</v>
      </c>
      <c r="J162" s="50"/>
      <c r="K162" s="50"/>
      <c r="L162" s="50"/>
    </row>
    <row r="163" spans="2:12" ht="29.25" customHeight="1" x14ac:dyDescent="0.2">
      <c r="B163" s="136">
        <v>10</v>
      </c>
      <c r="C163" s="141" t="s">
        <v>75</v>
      </c>
      <c r="D163" s="35" t="s">
        <v>95</v>
      </c>
      <c r="E163" s="142" t="s">
        <v>43</v>
      </c>
      <c r="F163" s="136" t="s">
        <v>44</v>
      </c>
      <c r="G163" s="132">
        <v>4</v>
      </c>
      <c r="H163" s="137"/>
      <c r="I163" s="137">
        <v>0</v>
      </c>
      <c r="J163" s="50"/>
      <c r="K163" s="50"/>
      <c r="L163" s="50"/>
    </row>
    <row r="164" spans="2:12" ht="16.5" customHeight="1" x14ac:dyDescent="0.2">
      <c r="B164" s="136">
        <v>11</v>
      </c>
      <c r="C164" s="141"/>
      <c r="D164" s="35" t="s">
        <v>96</v>
      </c>
      <c r="E164" s="142" t="s">
        <v>43</v>
      </c>
      <c r="F164" s="136" t="s">
        <v>44</v>
      </c>
      <c r="G164" s="132">
        <v>1</v>
      </c>
      <c r="H164" s="137"/>
      <c r="I164" s="137">
        <v>0</v>
      </c>
      <c r="J164" s="50"/>
      <c r="K164" s="50"/>
      <c r="L164" s="50"/>
    </row>
    <row r="165" spans="2:12" ht="27.95" customHeight="1" x14ac:dyDescent="0.2">
      <c r="B165" s="136">
        <v>12</v>
      </c>
      <c r="C165" s="141" t="s">
        <v>74</v>
      </c>
      <c r="D165" s="35" t="s">
        <v>104</v>
      </c>
      <c r="E165" s="142" t="s">
        <v>43</v>
      </c>
      <c r="F165" s="136" t="s">
        <v>44</v>
      </c>
      <c r="G165" s="132">
        <v>1</v>
      </c>
      <c r="H165" s="137"/>
      <c r="I165" s="137">
        <v>0</v>
      </c>
      <c r="J165" s="50"/>
      <c r="K165" s="50"/>
      <c r="L165" s="50"/>
    </row>
    <row r="166" spans="2:12" ht="16.5" customHeight="1" x14ac:dyDescent="0.2">
      <c r="B166" s="136">
        <v>13</v>
      </c>
      <c r="C166" s="139"/>
      <c r="D166" s="155" t="s">
        <v>97</v>
      </c>
      <c r="E166" s="142" t="s">
        <v>43</v>
      </c>
      <c r="F166" s="136" t="s">
        <v>44</v>
      </c>
      <c r="G166" s="132">
        <v>3</v>
      </c>
      <c r="H166" s="137"/>
      <c r="I166" s="137">
        <v>0</v>
      </c>
      <c r="J166" s="50"/>
      <c r="K166" s="50"/>
      <c r="L166" s="50"/>
    </row>
    <row r="167" spans="2:12" ht="16.5" customHeight="1" x14ac:dyDescent="0.2">
      <c r="B167" s="136">
        <v>14</v>
      </c>
      <c r="C167" s="139" t="s">
        <v>111</v>
      </c>
      <c r="D167" s="155" t="s">
        <v>98</v>
      </c>
      <c r="E167" s="142" t="s">
        <v>43</v>
      </c>
      <c r="F167" s="136" t="s">
        <v>44</v>
      </c>
      <c r="G167" s="132">
        <v>1</v>
      </c>
      <c r="H167" s="137"/>
      <c r="I167" s="137">
        <v>0</v>
      </c>
      <c r="J167" s="50"/>
      <c r="K167" s="50"/>
      <c r="L167" s="50"/>
    </row>
    <row r="168" spans="2:12" ht="19.149999999999999" customHeight="1" x14ac:dyDescent="0.2">
      <c r="B168" s="136">
        <v>15</v>
      </c>
      <c r="C168" s="139"/>
      <c r="D168" s="155" t="s">
        <v>99</v>
      </c>
      <c r="E168" s="142" t="s">
        <v>43</v>
      </c>
      <c r="F168" s="136" t="s">
        <v>44</v>
      </c>
      <c r="G168" s="132">
        <v>2</v>
      </c>
      <c r="H168" s="137"/>
      <c r="I168" s="137">
        <v>0</v>
      </c>
      <c r="J168" s="50"/>
      <c r="K168" s="50"/>
      <c r="L168" s="50"/>
    </row>
    <row r="169" spans="2:12" ht="19.149999999999999" customHeight="1" x14ac:dyDescent="0.2">
      <c r="B169" s="136">
        <v>16</v>
      </c>
      <c r="C169" s="139"/>
      <c r="D169" s="155" t="s">
        <v>100</v>
      </c>
      <c r="E169" s="142" t="s">
        <v>43</v>
      </c>
      <c r="F169" s="136" t="s">
        <v>44</v>
      </c>
      <c r="G169" s="132">
        <v>1</v>
      </c>
      <c r="H169" s="137"/>
      <c r="I169" s="137">
        <v>0</v>
      </c>
      <c r="J169" s="50"/>
      <c r="K169" s="50"/>
      <c r="L169" s="50"/>
    </row>
    <row r="170" spans="2:12" ht="17.649999999999999" customHeight="1" x14ac:dyDescent="0.2">
      <c r="B170" s="136">
        <v>17</v>
      </c>
      <c r="C170" s="139"/>
      <c r="D170" s="155" t="s">
        <v>101</v>
      </c>
      <c r="E170" s="142" t="s">
        <v>43</v>
      </c>
      <c r="F170" s="136" t="s">
        <v>44</v>
      </c>
      <c r="G170" s="132">
        <v>1</v>
      </c>
      <c r="H170" s="137"/>
      <c r="I170" s="137">
        <v>0</v>
      </c>
      <c r="J170" s="50"/>
      <c r="K170" s="50"/>
      <c r="L170" s="50"/>
    </row>
    <row r="171" spans="2:12" ht="18.399999999999999" customHeight="1" x14ac:dyDescent="0.2">
      <c r="B171" s="136">
        <v>18</v>
      </c>
      <c r="C171" s="139"/>
      <c r="D171" s="155" t="s">
        <v>102</v>
      </c>
      <c r="E171" s="142" t="s">
        <v>43</v>
      </c>
      <c r="F171" s="136" t="s">
        <v>44</v>
      </c>
      <c r="G171" s="132">
        <v>1</v>
      </c>
      <c r="H171" s="137"/>
      <c r="I171" s="137">
        <v>0</v>
      </c>
      <c r="J171" s="50"/>
      <c r="K171" s="50"/>
      <c r="L171" s="50"/>
    </row>
    <row r="172" spans="2:12" x14ac:dyDescent="0.2">
      <c r="B172" s="75"/>
      <c r="C172" s="82"/>
      <c r="D172" s="51" t="s">
        <v>24</v>
      </c>
      <c r="E172" s="83"/>
      <c r="F172" s="84"/>
      <c r="G172" s="75"/>
      <c r="H172" s="85"/>
      <c r="I172" s="79">
        <f ca="1">SUM(INDIRECT(ADDRESS(ROW($D152)+2,COLUMN(I172))):INDIRECT(ADDRESS(ROW(I172)-1,COLUMN(I172))))</f>
        <v>0</v>
      </c>
      <c r="J172" s="47"/>
      <c r="K172" s="50"/>
      <c r="L172" s="50"/>
    </row>
    <row r="173" spans="2:12" x14ac:dyDescent="0.2">
      <c r="B173" s="98"/>
      <c r="C173" s="99"/>
      <c r="D173" s="161"/>
      <c r="E173" s="161"/>
      <c r="F173" s="100"/>
      <c r="G173" s="98"/>
      <c r="H173" s="85"/>
      <c r="I173" s="79"/>
      <c r="J173" s="50"/>
      <c r="K173" s="50"/>
      <c r="L173" s="50"/>
    </row>
    <row r="174" spans="2:12" x14ac:dyDescent="0.2">
      <c r="B174" s="75"/>
      <c r="C174" s="82"/>
      <c r="D174" s="51"/>
      <c r="E174" s="83"/>
      <c r="F174" s="84"/>
      <c r="G174" s="75"/>
      <c r="H174" s="85"/>
      <c r="I174" s="79"/>
      <c r="J174" s="47"/>
      <c r="K174" s="50"/>
      <c r="L174" s="50"/>
    </row>
    <row r="175" spans="2:12" x14ac:dyDescent="0.2">
      <c r="B175" s="98"/>
      <c r="C175" s="51"/>
      <c r="D175" s="51" t="s">
        <v>7</v>
      </c>
      <c r="E175" s="25"/>
      <c r="F175" s="51"/>
      <c r="G175" s="98"/>
      <c r="H175" s="101"/>
      <c r="I175" s="185">
        <f ca="1">I150+I172</f>
        <v>228692</v>
      </c>
      <c r="J175" s="47"/>
      <c r="K175" s="50"/>
      <c r="L175" s="50"/>
    </row>
    <row r="176" spans="2:12" x14ac:dyDescent="0.2">
      <c r="B176" s="98"/>
      <c r="C176" s="51"/>
      <c r="D176" s="51"/>
      <c r="E176" s="25"/>
      <c r="F176" s="51"/>
      <c r="G176" s="98"/>
      <c r="H176" s="102"/>
      <c r="I176" s="103"/>
      <c r="J176" s="50"/>
      <c r="K176" s="50"/>
      <c r="L176" s="50"/>
    </row>
    <row r="177" spans="2:26" x14ac:dyDescent="0.2">
      <c r="B177" s="98"/>
      <c r="C177" s="51"/>
      <c r="D177" s="51"/>
      <c r="E177" s="25"/>
      <c r="F177" s="51"/>
      <c r="G177" s="98"/>
      <c r="H177" s="102"/>
      <c r="I177" s="106"/>
      <c r="J177" s="50"/>
      <c r="K177" s="50"/>
      <c r="L177" s="50"/>
    </row>
    <row r="178" spans="2:26" ht="15.75" customHeight="1" x14ac:dyDescent="0.2">
      <c r="B178" s="104"/>
      <c r="C178" s="51"/>
      <c r="D178" s="51" t="s">
        <v>92</v>
      </c>
      <c r="E178" s="105"/>
      <c r="F178" s="51"/>
      <c r="G178" s="98"/>
      <c r="H178" s="102"/>
      <c r="I178" s="106"/>
      <c r="J178" s="50"/>
      <c r="K178" s="50"/>
      <c r="L178" s="50"/>
    </row>
    <row r="179" spans="2:26" ht="15.75" customHeight="1" x14ac:dyDescent="0.2">
      <c r="B179" s="104"/>
      <c r="C179" s="51"/>
      <c r="D179" s="51"/>
      <c r="E179" s="25"/>
      <c r="F179" s="51"/>
      <c r="G179" s="98"/>
      <c r="H179" s="102"/>
      <c r="I179" s="106"/>
      <c r="J179" s="50"/>
      <c r="K179" s="50"/>
      <c r="L179" s="50"/>
    </row>
    <row r="180" spans="2:26" x14ac:dyDescent="0.2">
      <c r="B180" s="51"/>
      <c r="C180" s="51"/>
      <c r="D180" s="51" t="s">
        <v>31</v>
      </c>
      <c r="E180" s="25"/>
      <c r="F180" s="51"/>
      <c r="G180" s="98"/>
      <c r="H180" s="102"/>
      <c r="I180" s="107"/>
      <c r="J180" s="50"/>
      <c r="K180" s="50"/>
      <c r="L180" s="50"/>
    </row>
    <row r="181" spans="2:26" x14ac:dyDescent="0.2">
      <c r="B181" s="51"/>
      <c r="C181" s="51"/>
      <c r="D181" s="108" t="s">
        <v>17</v>
      </c>
      <c r="E181" s="25"/>
      <c r="F181" s="51"/>
      <c r="G181" s="98"/>
      <c r="H181" s="102"/>
      <c r="I181" s="109"/>
      <c r="J181" s="50"/>
      <c r="K181" s="50"/>
      <c r="L181" s="50"/>
    </row>
    <row r="182" spans="2:26" ht="47.25" customHeight="1" x14ac:dyDescent="0.2">
      <c r="B182" s="162" t="s">
        <v>32</v>
      </c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Z182" s="19" t="s">
        <v>32</v>
      </c>
    </row>
    <row r="183" spans="2:26" x14ac:dyDescent="0.2">
      <c r="B183" s="51"/>
      <c r="C183" s="51"/>
      <c r="D183" s="108" t="s">
        <v>19</v>
      </c>
      <c r="E183" s="25"/>
      <c r="F183" s="51"/>
      <c r="G183" s="98"/>
      <c r="H183" s="102"/>
      <c r="I183" s="110"/>
      <c r="J183" s="50"/>
      <c r="K183" s="50"/>
      <c r="L183" s="50"/>
    </row>
    <row r="184" spans="2:26" x14ac:dyDescent="0.2">
      <c r="B184" s="51"/>
      <c r="C184" s="51"/>
      <c r="D184" s="51"/>
      <c r="E184" s="25"/>
      <c r="F184" s="51"/>
      <c r="G184" s="98"/>
      <c r="H184" s="102"/>
      <c r="I184" s="110"/>
      <c r="J184" s="50"/>
      <c r="K184" s="50"/>
      <c r="L184" s="50"/>
    </row>
    <row r="185" spans="2:26" x14ac:dyDescent="0.2">
      <c r="B185" s="51"/>
      <c r="C185" s="51" t="s">
        <v>18</v>
      </c>
      <c r="D185" s="51" t="s">
        <v>33</v>
      </c>
      <c r="E185" s="25"/>
      <c r="F185" s="51"/>
      <c r="G185" s="98"/>
      <c r="H185" s="102"/>
      <c r="I185" s="106"/>
      <c r="J185" s="50"/>
      <c r="K185" s="50"/>
      <c r="L185" s="50"/>
    </row>
    <row r="186" spans="2:26" s="8" customFormat="1" x14ac:dyDescent="0.2">
      <c r="B186" s="44"/>
      <c r="C186" s="45"/>
      <c r="D186" s="45"/>
      <c r="E186" s="111"/>
      <c r="F186" s="111"/>
      <c r="G186" s="111"/>
      <c r="H186" s="109"/>
      <c r="I186" s="112"/>
      <c r="J186" s="50"/>
      <c r="K186" s="50"/>
      <c r="L186" s="50"/>
    </row>
    <row r="187" spans="2:26" s="8" customFormat="1" x14ac:dyDescent="0.2">
      <c r="B187" s="44"/>
      <c r="C187" s="45"/>
      <c r="D187" s="46"/>
      <c r="E187" s="163" t="s">
        <v>0</v>
      </c>
      <c r="F187" s="164"/>
      <c r="G187" s="164"/>
      <c r="H187" s="47">
        <f ca="1">I218</f>
        <v>37659.4</v>
      </c>
      <c r="I187" s="48" t="s">
        <v>1</v>
      </c>
      <c r="J187" s="49"/>
      <c r="K187" s="50"/>
      <c r="L187" s="50"/>
    </row>
    <row r="188" spans="2:26" ht="16.5" thickBot="1" x14ac:dyDescent="0.25">
      <c r="B188" s="51" t="s">
        <v>30</v>
      </c>
      <c r="C188" s="51"/>
      <c r="D188" s="51"/>
      <c r="E188" s="163" t="s">
        <v>22</v>
      </c>
      <c r="F188" s="164"/>
      <c r="G188" s="164"/>
      <c r="H188" s="47">
        <f ca="1">I215</f>
        <v>0</v>
      </c>
      <c r="I188" s="48" t="s">
        <v>1</v>
      </c>
      <c r="J188" s="49"/>
      <c r="K188" s="50"/>
      <c r="L188" s="50"/>
    </row>
    <row r="189" spans="2:26" ht="16.5" thickBot="1" x14ac:dyDescent="0.25">
      <c r="B189" s="165" t="s">
        <v>2</v>
      </c>
      <c r="C189" s="165" t="s">
        <v>8</v>
      </c>
      <c r="D189" s="167" t="s">
        <v>3</v>
      </c>
      <c r="E189" s="169" t="s">
        <v>4</v>
      </c>
      <c r="F189" s="165" t="s">
        <v>5</v>
      </c>
      <c r="G189" s="165" t="s">
        <v>6</v>
      </c>
      <c r="H189" s="171" t="s">
        <v>14</v>
      </c>
      <c r="I189" s="172"/>
      <c r="J189" s="165" t="s">
        <v>15</v>
      </c>
      <c r="K189" s="171" t="s">
        <v>16</v>
      </c>
      <c r="L189" s="173"/>
    </row>
    <row r="190" spans="2:26" s="10" customFormat="1" thickBot="1" x14ac:dyDescent="0.25">
      <c r="B190" s="166"/>
      <c r="C190" s="166"/>
      <c r="D190" s="168"/>
      <c r="E190" s="170"/>
      <c r="F190" s="166"/>
      <c r="G190" s="166"/>
      <c r="H190" s="52" t="s">
        <v>12</v>
      </c>
      <c r="I190" s="53" t="s">
        <v>13</v>
      </c>
      <c r="J190" s="166"/>
      <c r="K190" s="52" t="s">
        <v>12</v>
      </c>
      <c r="L190" s="53" t="s">
        <v>13</v>
      </c>
      <c r="M190" s="9"/>
    </row>
    <row r="191" spans="2:26" s="11" customFormat="1" ht="16.5" thickBot="1" x14ac:dyDescent="0.25">
      <c r="B191" s="54">
        <v>1</v>
      </c>
      <c r="C191" s="54">
        <v>2</v>
      </c>
      <c r="D191" s="54">
        <v>3</v>
      </c>
      <c r="E191" s="54">
        <v>4</v>
      </c>
      <c r="F191" s="54">
        <v>5</v>
      </c>
      <c r="G191" s="54">
        <v>6</v>
      </c>
      <c r="H191" s="54">
        <v>7</v>
      </c>
      <c r="I191" s="54">
        <v>8</v>
      </c>
      <c r="J191" s="54">
        <v>9</v>
      </c>
      <c r="K191" s="54">
        <v>10</v>
      </c>
      <c r="L191" s="54">
        <v>11</v>
      </c>
    </row>
    <row r="192" spans="2:26" s="11" customFormat="1" ht="99.75" x14ac:dyDescent="0.2">
      <c r="B192" s="55">
        <v>1</v>
      </c>
      <c r="C192" s="56" t="s">
        <v>34</v>
      </c>
      <c r="D192" s="57" t="s">
        <v>35</v>
      </c>
      <c r="E192" s="58">
        <v>1.3</v>
      </c>
      <c r="F192" s="55" t="s">
        <v>36</v>
      </c>
      <c r="G192" s="55">
        <v>2</v>
      </c>
      <c r="H192" s="59">
        <v>3009</v>
      </c>
      <c r="I192" s="59">
        <v>7823.4</v>
      </c>
      <c r="J192" s="60">
        <v>5</v>
      </c>
      <c r="K192" s="61">
        <v>17.2</v>
      </c>
      <c r="L192" s="61">
        <v>44.72</v>
      </c>
    </row>
    <row r="193" spans="1:12" s="11" customFormat="1" ht="28.5" x14ac:dyDescent="0.2">
      <c r="B193" s="55">
        <v>2</v>
      </c>
      <c r="C193" s="56" t="s">
        <v>37</v>
      </c>
      <c r="D193" s="57" t="s">
        <v>38</v>
      </c>
      <c r="E193" s="58">
        <v>1</v>
      </c>
      <c r="F193" s="55" t="s">
        <v>36</v>
      </c>
      <c r="G193" s="55">
        <v>1</v>
      </c>
      <c r="H193" s="59">
        <v>9230</v>
      </c>
      <c r="I193" s="59">
        <v>9230</v>
      </c>
      <c r="J193" s="60">
        <v>4.8</v>
      </c>
      <c r="K193" s="61">
        <v>54.2</v>
      </c>
      <c r="L193" s="61">
        <v>54.2</v>
      </c>
    </row>
    <row r="194" spans="1:12" s="11" customFormat="1" ht="42.75" x14ac:dyDescent="0.2">
      <c r="B194" s="55">
        <v>3</v>
      </c>
      <c r="C194" s="56" t="s">
        <v>39</v>
      </c>
      <c r="D194" s="57" t="s">
        <v>40</v>
      </c>
      <c r="E194" s="58">
        <v>1</v>
      </c>
      <c r="F194" s="55" t="s">
        <v>36</v>
      </c>
      <c r="G194" s="55">
        <v>4</v>
      </c>
      <c r="H194" s="59">
        <v>3544</v>
      </c>
      <c r="I194" s="59">
        <v>14176</v>
      </c>
      <c r="J194" s="60">
        <v>5</v>
      </c>
      <c r="K194" s="61">
        <v>20.3</v>
      </c>
      <c r="L194" s="61">
        <v>81.2</v>
      </c>
    </row>
    <row r="195" spans="1:12" s="11" customFormat="1" ht="46.15" customHeight="1" x14ac:dyDescent="0.2">
      <c r="B195" s="55">
        <v>4</v>
      </c>
      <c r="C195" s="56" t="s">
        <v>41</v>
      </c>
      <c r="D195" s="57" t="s">
        <v>42</v>
      </c>
      <c r="E195" s="58">
        <v>1</v>
      </c>
      <c r="F195" s="55" t="s">
        <v>36</v>
      </c>
      <c r="G195" s="55">
        <v>10</v>
      </c>
      <c r="H195" s="59">
        <v>643</v>
      </c>
      <c r="I195" s="59">
        <v>6430</v>
      </c>
      <c r="J195" s="60">
        <v>3.5</v>
      </c>
      <c r="K195" s="61">
        <v>4.5</v>
      </c>
      <c r="L195" s="61">
        <v>45</v>
      </c>
    </row>
    <row r="196" spans="1:12" s="12" customFormat="1" x14ac:dyDescent="0.2">
      <c r="B196" s="62"/>
      <c r="C196" s="63"/>
      <c r="D196" s="64" t="s">
        <v>25</v>
      </c>
      <c r="E196" s="65"/>
      <c r="F196" s="62"/>
      <c r="G196" s="62"/>
      <c r="H196" s="65"/>
      <c r="I196" s="65">
        <f ca="1">SUM(INDIRECT(ADDRESS(ROW($D188)+4,COLUMN(I196))):INDIRECT(ADDRESS(ROW(I196)-1,COLUMN(I196))))</f>
        <v>37659.4</v>
      </c>
      <c r="J196" s="66"/>
      <c r="K196" s="67"/>
      <c r="L196" s="67">
        <f ca="1">SUM(INDIRECT(ADDRESS(ROW($D188)+4,COLUMN(L196))):INDIRECT(ADDRESS(ROW(L196)-1,COLUMN(L196))))</f>
        <v>225.12</v>
      </c>
    </row>
    <row r="197" spans="1:12" s="14" customFormat="1" ht="15" x14ac:dyDescent="0.2">
      <c r="B197" s="68"/>
      <c r="C197" s="69"/>
      <c r="D197" s="50" t="s">
        <v>26</v>
      </c>
      <c r="E197" s="70" t="s">
        <v>20</v>
      </c>
      <c r="F197" s="71">
        <v>1</v>
      </c>
      <c r="G197" s="68"/>
      <c r="H197" s="72"/>
      <c r="I197" s="72"/>
      <c r="J197" s="73"/>
      <c r="K197" s="74"/>
      <c r="L197" s="74"/>
    </row>
    <row r="198" spans="1:12" s="14" customFormat="1" ht="15" x14ac:dyDescent="0.2">
      <c r="B198" s="68"/>
      <c r="C198" s="69"/>
      <c r="D198" s="50" t="s">
        <v>27</v>
      </c>
      <c r="E198" s="70" t="s">
        <v>20</v>
      </c>
      <c r="F198" s="71">
        <v>1</v>
      </c>
      <c r="G198" s="68"/>
      <c r="H198" s="72"/>
      <c r="I198" s="72"/>
      <c r="J198" s="73"/>
      <c r="K198" s="74"/>
      <c r="L198" s="74"/>
    </row>
    <row r="199" spans="1:12" s="11" customFormat="1" x14ac:dyDescent="0.2">
      <c r="B199" s="68"/>
      <c r="C199" s="69"/>
      <c r="D199" s="64"/>
      <c r="E199" s="72"/>
      <c r="F199" s="68"/>
      <c r="G199" s="68"/>
      <c r="H199" s="72"/>
      <c r="I199" s="65"/>
      <c r="J199" s="73"/>
      <c r="K199" s="74"/>
      <c r="L199" s="67"/>
    </row>
    <row r="200" spans="1:12" s="11" customFormat="1" ht="17.45" customHeight="1" x14ac:dyDescent="0.2">
      <c r="B200" s="68"/>
      <c r="C200" s="69"/>
      <c r="D200" s="43" t="s">
        <v>28</v>
      </c>
      <c r="E200" s="72"/>
      <c r="F200" s="68"/>
      <c r="G200" s="68"/>
      <c r="H200" s="72"/>
      <c r="I200" s="65">
        <f ca="1">I196*F197*F198</f>
        <v>37659.4</v>
      </c>
      <c r="J200" s="73"/>
      <c r="K200" s="74"/>
      <c r="L200" s="67"/>
    </row>
    <row r="201" spans="1:12" s="11" customFormat="1" ht="17.45" customHeight="1" x14ac:dyDescent="0.2">
      <c r="B201" s="68"/>
      <c r="C201" s="69"/>
      <c r="D201" s="43"/>
      <c r="E201" s="72"/>
      <c r="F201" s="68"/>
      <c r="G201" s="68"/>
      <c r="H201" s="72"/>
      <c r="I201" s="65"/>
      <c r="J201" s="73"/>
      <c r="K201" s="74"/>
      <c r="L201" s="67"/>
    </row>
    <row r="202" spans="1:12" s="10" customFormat="1" ht="18" customHeight="1" x14ac:dyDescent="0.2">
      <c r="B202" s="75"/>
      <c r="C202" s="76"/>
      <c r="D202" s="77" t="s">
        <v>29</v>
      </c>
      <c r="E202" s="70" t="s">
        <v>20</v>
      </c>
      <c r="F202" s="78">
        <v>1</v>
      </c>
      <c r="G202" s="75"/>
      <c r="H202" s="70"/>
      <c r="I202" s="79">
        <f ca="1">SUMIF(D188:D201,"Стоимость работ:",I188:I201)*F202</f>
        <v>37659.4</v>
      </c>
      <c r="J202" s="80"/>
      <c r="K202" s="80"/>
      <c r="L202" s="81"/>
    </row>
    <row r="203" spans="1:12" s="10" customFormat="1" ht="18.75" customHeight="1" x14ac:dyDescent="0.2">
      <c r="B203" s="75"/>
      <c r="C203" s="82"/>
      <c r="D203" s="51"/>
      <c r="E203" s="83"/>
      <c r="F203" s="84"/>
      <c r="G203" s="75"/>
      <c r="H203" s="85"/>
      <c r="I203" s="79"/>
      <c r="J203" s="47"/>
      <c r="K203" s="50"/>
      <c r="L203" s="50"/>
    </row>
    <row r="204" spans="1:12" s="10" customFormat="1" ht="15.75" customHeight="1" thickBot="1" x14ac:dyDescent="0.25">
      <c r="A204" s="12"/>
      <c r="B204" s="86"/>
      <c r="C204" s="87"/>
      <c r="D204" s="88" t="s">
        <v>23</v>
      </c>
      <c r="E204" s="89"/>
      <c r="F204" s="90"/>
      <c r="G204" s="90"/>
      <c r="H204" s="91"/>
      <c r="I204" s="92"/>
      <c r="J204" s="50"/>
      <c r="K204" s="50"/>
      <c r="L204" s="50"/>
    </row>
    <row r="205" spans="1:12" s="10" customFormat="1" ht="42.75" x14ac:dyDescent="0.2">
      <c r="B205" s="130" t="s">
        <v>2</v>
      </c>
      <c r="C205" s="147" t="s">
        <v>11</v>
      </c>
      <c r="D205" s="148" t="s">
        <v>21</v>
      </c>
      <c r="E205" s="149"/>
      <c r="F205" s="130" t="s">
        <v>5</v>
      </c>
      <c r="G205" s="130" t="s">
        <v>6</v>
      </c>
      <c r="H205" s="131" t="s">
        <v>9</v>
      </c>
      <c r="I205" s="144" t="s">
        <v>10</v>
      </c>
      <c r="J205" s="50"/>
      <c r="K205" s="50"/>
      <c r="L205" s="50"/>
    </row>
    <row r="206" spans="1:12" s="10" customFormat="1" ht="15" x14ac:dyDescent="0.2">
      <c r="B206" s="132">
        <v>1</v>
      </c>
      <c r="C206" s="150"/>
      <c r="D206" s="140" t="s">
        <v>93</v>
      </c>
      <c r="E206" s="151" t="s">
        <v>43</v>
      </c>
      <c r="F206" s="138" t="s">
        <v>44</v>
      </c>
      <c r="G206" s="138">
        <v>2</v>
      </c>
      <c r="H206" s="152"/>
      <c r="I206" s="153">
        <v>0</v>
      </c>
      <c r="J206" s="50"/>
      <c r="K206" s="50"/>
      <c r="L206" s="50"/>
    </row>
    <row r="207" spans="1:12" s="10" customFormat="1" ht="15" x14ac:dyDescent="0.2">
      <c r="B207" s="132">
        <v>2</v>
      </c>
      <c r="C207" s="154" t="s">
        <v>46</v>
      </c>
      <c r="D207" s="140" t="s">
        <v>107</v>
      </c>
      <c r="E207" s="151" t="s">
        <v>43</v>
      </c>
      <c r="F207" s="138" t="s">
        <v>44</v>
      </c>
      <c r="G207" s="138">
        <v>2</v>
      </c>
      <c r="H207" s="152"/>
      <c r="I207" s="153">
        <v>0</v>
      </c>
      <c r="J207" s="50"/>
      <c r="K207" s="50"/>
      <c r="L207" s="50"/>
    </row>
    <row r="208" spans="1:12" s="10" customFormat="1" ht="15" x14ac:dyDescent="0.2">
      <c r="B208" s="132">
        <v>3</v>
      </c>
      <c r="C208" s="154" t="s">
        <v>45</v>
      </c>
      <c r="D208" s="140" t="s">
        <v>94</v>
      </c>
      <c r="E208" s="151" t="s">
        <v>43</v>
      </c>
      <c r="F208" s="138" t="s">
        <v>44</v>
      </c>
      <c r="G208" s="138">
        <v>2</v>
      </c>
      <c r="H208" s="152"/>
      <c r="I208" s="153">
        <v>0</v>
      </c>
      <c r="J208" s="50"/>
      <c r="K208" s="50"/>
      <c r="L208" s="50"/>
    </row>
    <row r="209" spans="1:17" s="10" customFormat="1" ht="28.5" x14ac:dyDescent="0.2">
      <c r="B209" s="132">
        <v>4</v>
      </c>
      <c r="C209" s="154" t="s">
        <v>75</v>
      </c>
      <c r="D209" s="140" t="s">
        <v>95</v>
      </c>
      <c r="E209" s="151" t="s">
        <v>43</v>
      </c>
      <c r="F209" s="138" t="s">
        <v>44</v>
      </c>
      <c r="G209" s="138">
        <v>2</v>
      </c>
      <c r="H209" s="152"/>
      <c r="I209" s="153">
        <v>0</v>
      </c>
      <c r="J209" s="50"/>
      <c r="K209" s="50"/>
      <c r="L209" s="50"/>
    </row>
    <row r="210" spans="1:17" s="10" customFormat="1" ht="15" x14ac:dyDescent="0.2">
      <c r="B210" s="132">
        <v>5</v>
      </c>
      <c r="C210" s="154" t="s">
        <v>64</v>
      </c>
      <c r="D210" s="140" t="s">
        <v>65</v>
      </c>
      <c r="E210" s="151" t="s">
        <v>43</v>
      </c>
      <c r="F210" s="138" t="s">
        <v>44</v>
      </c>
      <c r="G210" s="138">
        <v>4</v>
      </c>
      <c r="H210" s="152"/>
      <c r="I210" s="153">
        <v>0</v>
      </c>
      <c r="J210" s="50"/>
      <c r="K210" s="50"/>
      <c r="L210" s="50"/>
    </row>
    <row r="211" spans="1:17" s="10" customFormat="1" ht="15" x14ac:dyDescent="0.2">
      <c r="B211" s="132">
        <v>6</v>
      </c>
      <c r="C211" s="150" t="s">
        <v>66</v>
      </c>
      <c r="D211" s="140" t="s">
        <v>108</v>
      </c>
      <c r="E211" s="151" t="s">
        <v>43</v>
      </c>
      <c r="F211" s="138" t="s">
        <v>44</v>
      </c>
      <c r="G211" s="138">
        <v>2</v>
      </c>
      <c r="H211" s="152"/>
      <c r="I211" s="153">
        <v>0</v>
      </c>
      <c r="J211" s="50"/>
      <c r="K211" s="50"/>
      <c r="L211" s="50"/>
    </row>
    <row r="212" spans="1:17" s="10" customFormat="1" ht="15" x14ac:dyDescent="0.2">
      <c r="B212" s="132">
        <v>7</v>
      </c>
      <c r="C212" s="139"/>
      <c r="D212" s="140" t="s">
        <v>109</v>
      </c>
      <c r="E212" s="151" t="s">
        <v>43</v>
      </c>
      <c r="F212" s="138" t="s">
        <v>44</v>
      </c>
      <c r="G212" s="138">
        <v>2</v>
      </c>
      <c r="H212" s="137"/>
      <c r="I212" s="137">
        <f>G:G*H:H</f>
        <v>0</v>
      </c>
      <c r="J212" s="50"/>
      <c r="K212" s="50"/>
      <c r="L212" s="50"/>
    </row>
    <row r="213" spans="1:17" s="10" customFormat="1" ht="15" x14ac:dyDescent="0.2">
      <c r="B213" s="132">
        <v>8</v>
      </c>
      <c r="C213" s="139"/>
      <c r="D213" s="140" t="s">
        <v>97</v>
      </c>
      <c r="E213" s="151" t="s">
        <v>43</v>
      </c>
      <c r="F213" s="138" t="s">
        <v>44</v>
      </c>
      <c r="G213" s="138">
        <v>2</v>
      </c>
      <c r="H213" s="137"/>
      <c r="I213" s="137">
        <f>G:G*H:H</f>
        <v>0</v>
      </c>
      <c r="J213" s="50"/>
      <c r="K213" s="50"/>
      <c r="L213" s="50"/>
    </row>
    <row r="214" spans="1:17" s="10" customFormat="1" ht="15" x14ac:dyDescent="0.2">
      <c r="B214" s="132">
        <v>9</v>
      </c>
      <c r="C214" s="56"/>
      <c r="D214" s="57" t="s">
        <v>106</v>
      </c>
      <c r="E214" s="97" t="s">
        <v>43</v>
      </c>
      <c r="F214" s="55" t="s">
        <v>44</v>
      </c>
      <c r="G214" s="55">
        <v>1</v>
      </c>
      <c r="H214" s="59"/>
      <c r="I214" s="59">
        <f>G:G*H:H</f>
        <v>0</v>
      </c>
      <c r="J214" s="50"/>
      <c r="K214" s="50"/>
      <c r="L214" s="50"/>
    </row>
    <row r="215" spans="1:17" s="10" customFormat="1" ht="15" x14ac:dyDescent="0.2">
      <c r="B215" s="75"/>
      <c r="C215" s="82"/>
      <c r="D215" s="51" t="s">
        <v>24</v>
      </c>
      <c r="E215" s="83"/>
      <c r="F215" s="84"/>
      <c r="G215" s="75"/>
      <c r="H215" s="85"/>
      <c r="I215" s="79">
        <f ca="1">SUM(INDIRECT(ADDRESS(ROW($D204)+2,COLUMN(I215))):INDIRECT(ADDRESS(ROW(I215)-1,COLUMN(I215))))</f>
        <v>0</v>
      </c>
      <c r="J215" s="47"/>
      <c r="K215" s="50"/>
      <c r="L215" s="50"/>
    </row>
    <row r="216" spans="1:17" ht="14.25" customHeight="1" x14ac:dyDescent="0.2">
      <c r="B216" s="98"/>
      <c r="C216" s="99"/>
      <c r="D216" s="161"/>
      <c r="E216" s="161"/>
      <c r="F216" s="100"/>
      <c r="G216" s="98"/>
      <c r="H216" s="85"/>
      <c r="I216" s="79"/>
      <c r="J216" s="50"/>
      <c r="K216" s="50"/>
      <c r="L216" s="50"/>
    </row>
    <row r="217" spans="1:17" s="10" customFormat="1" ht="16.5" customHeight="1" x14ac:dyDescent="0.2">
      <c r="B217" s="75"/>
      <c r="C217" s="82"/>
      <c r="D217" s="51"/>
      <c r="E217" s="83"/>
      <c r="F217" s="84"/>
      <c r="G217" s="75"/>
      <c r="H217" s="85"/>
      <c r="I217" s="79"/>
      <c r="J217" s="47"/>
      <c r="K217" s="50"/>
      <c r="L217" s="50"/>
    </row>
    <row r="218" spans="1:17" ht="15" customHeight="1" x14ac:dyDescent="0.2">
      <c r="B218" s="98"/>
      <c r="C218" s="51"/>
      <c r="D218" s="51" t="s">
        <v>7</v>
      </c>
      <c r="E218" s="25"/>
      <c r="F218" s="51"/>
      <c r="G218" s="98"/>
      <c r="H218" s="101"/>
      <c r="I218" s="186">
        <f ca="1">I202+I215</f>
        <v>37659.4</v>
      </c>
      <c r="J218" s="47"/>
      <c r="K218" s="50"/>
      <c r="L218" s="50"/>
    </row>
    <row r="219" spans="1:17" ht="15" customHeight="1" x14ac:dyDescent="0.2">
      <c r="B219" s="98"/>
      <c r="C219" s="51"/>
      <c r="D219" s="51"/>
      <c r="E219" s="25"/>
      <c r="F219" s="51"/>
      <c r="G219" s="98"/>
      <c r="H219" s="102"/>
      <c r="I219" s="103"/>
      <c r="J219" s="50"/>
      <c r="K219" s="50"/>
      <c r="L219" s="50"/>
    </row>
    <row r="220" spans="1:17" x14ac:dyDescent="0.2">
      <c r="A220" s="15"/>
      <c r="B220" s="51"/>
      <c r="C220" s="51"/>
      <c r="D220" s="51"/>
      <c r="E220" s="113"/>
      <c r="F220" s="51"/>
      <c r="G220" s="98"/>
      <c r="H220" s="114"/>
      <c r="I220" s="51"/>
      <c r="J220" s="51"/>
      <c r="K220" s="113"/>
      <c r="L220" s="50"/>
      <c r="M220" s="17"/>
      <c r="N220" s="15"/>
      <c r="O220" s="15"/>
      <c r="P220" s="15"/>
      <c r="Q220" s="15"/>
    </row>
    <row r="221" spans="1:17" x14ac:dyDescent="0.2">
      <c r="B221" s="115"/>
      <c r="C221" s="115"/>
      <c r="D221" s="51"/>
      <c r="E221" s="113"/>
      <c r="F221" s="84"/>
      <c r="G221" s="98"/>
      <c r="H221" s="84"/>
      <c r="I221" s="84"/>
      <c r="J221" s="51"/>
      <c r="K221" s="113"/>
      <c r="L221" s="50"/>
      <c r="M221" s="7"/>
    </row>
    <row r="222" spans="1:17" x14ac:dyDescent="0.2">
      <c r="B222" s="98"/>
      <c r="C222" s="51"/>
      <c r="D222" s="51"/>
      <c r="E222" s="25"/>
      <c r="F222" s="51"/>
      <c r="G222" s="98"/>
      <c r="H222" s="102"/>
      <c r="I222" s="106"/>
      <c r="J222" s="50"/>
      <c r="K222" s="50"/>
      <c r="L222" s="50"/>
    </row>
    <row r="223" spans="1:17" x14ac:dyDescent="0.2">
      <c r="B223" s="98"/>
      <c r="C223" s="51"/>
      <c r="D223" s="51"/>
      <c r="E223" s="25"/>
      <c r="F223" s="51"/>
      <c r="G223" s="98"/>
      <c r="H223" s="102"/>
      <c r="I223" s="106"/>
      <c r="J223" s="50"/>
      <c r="K223" s="50"/>
      <c r="L223" s="50"/>
    </row>
    <row r="224" spans="1:17" x14ac:dyDescent="0.2">
      <c r="B224" s="98"/>
      <c r="C224" s="51"/>
      <c r="D224" s="51"/>
      <c r="E224" s="25"/>
      <c r="F224" s="51"/>
      <c r="G224" s="98"/>
      <c r="H224" s="102"/>
      <c r="I224" s="106"/>
      <c r="J224" s="50"/>
      <c r="K224" s="50"/>
      <c r="L224" s="50"/>
    </row>
    <row r="225" spans="1:12" x14ac:dyDescent="0.2">
      <c r="A225" s="15"/>
      <c r="B225" s="16"/>
      <c r="C225" s="13"/>
      <c r="D225" s="13"/>
      <c r="E225" s="20"/>
      <c r="F225" s="13"/>
      <c r="G225" s="16"/>
      <c r="H225" s="18"/>
      <c r="I225" s="21"/>
      <c r="J225" s="17"/>
      <c r="K225" s="17"/>
      <c r="L225" s="17"/>
    </row>
  </sheetData>
  <mergeCells count="58">
    <mergeCell ref="D173:E173"/>
    <mergeCell ref="B129:L129"/>
    <mergeCell ref="E134:G134"/>
    <mergeCell ref="E135:G135"/>
    <mergeCell ref="B136:B137"/>
    <mergeCell ref="C136:C137"/>
    <mergeCell ref="D136:D137"/>
    <mergeCell ref="E136:E137"/>
    <mergeCell ref="F136:F137"/>
    <mergeCell ref="G136:G137"/>
    <mergeCell ref="H136:I136"/>
    <mergeCell ref="J136:J137"/>
    <mergeCell ref="K136:L136"/>
    <mergeCell ref="D121:E121"/>
    <mergeCell ref="B78:L78"/>
    <mergeCell ref="E83:G83"/>
    <mergeCell ref="E84:G84"/>
    <mergeCell ref="B85:B86"/>
    <mergeCell ref="C85:C86"/>
    <mergeCell ref="D85:D86"/>
    <mergeCell ref="E85:E86"/>
    <mergeCell ref="F85:F86"/>
    <mergeCell ref="G85:G86"/>
    <mergeCell ref="H85:I85"/>
    <mergeCell ref="J85:J86"/>
    <mergeCell ref="K85:L85"/>
    <mergeCell ref="B28:L28"/>
    <mergeCell ref="E33:G33"/>
    <mergeCell ref="E34:G34"/>
    <mergeCell ref="B35:B36"/>
    <mergeCell ref="C35:C36"/>
    <mergeCell ref="D35:D36"/>
    <mergeCell ref="E35:E36"/>
    <mergeCell ref="F35:F36"/>
    <mergeCell ref="G35:G36"/>
    <mergeCell ref="H35:I35"/>
    <mergeCell ref="J35:J36"/>
    <mergeCell ref="K35:L35"/>
    <mergeCell ref="B9:H9"/>
    <mergeCell ref="B12:B13"/>
    <mergeCell ref="C12:C13"/>
    <mergeCell ref="D12:D13"/>
    <mergeCell ref="E12:E13"/>
    <mergeCell ref="F12:G12"/>
    <mergeCell ref="C10:E10"/>
    <mergeCell ref="D216:E216"/>
    <mergeCell ref="B182:L182"/>
    <mergeCell ref="E187:G187"/>
    <mergeCell ref="E188:G188"/>
    <mergeCell ref="B189:B190"/>
    <mergeCell ref="C189:C190"/>
    <mergeCell ref="D189:D190"/>
    <mergeCell ref="E189:E190"/>
    <mergeCell ref="F189:F190"/>
    <mergeCell ref="G189:G190"/>
    <mergeCell ref="H189:I189"/>
    <mergeCell ref="J189:J190"/>
    <mergeCell ref="K189:L189"/>
  </mergeCells>
  <phoneticPr fontId="3" type="noConversion"/>
  <pageMargins left="0.78740157480314965" right="0.19685039370078741" top="0.19685039370078741" bottom="0.19685039370078741" header="0" footer="0"/>
  <pageSetup paperSize="9" scale="76" fitToWidth="3" fitToHeight="3" orientation="landscape" horizontalDpi="120" verticalDpi="144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филиала</vt:lpstr>
    </vt:vector>
  </TitlesOfParts>
  <Company>BGRES1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Кардапольцев Евгений Александрович</dc:creator>
  <cp:lastModifiedBy>Сторожева Галина Александровна</cp:lastModifiedBy>
  <cp:lastPrinted>2008-07-24T11:04:24Z</cp:lastPrinted>
  <dcterms:created xsi:type="dcterms:W3CDTF">2004-03-19T17:51:24Z</dcterms:created>
  <dcterms:modified xsi:type="dcterms:W3CDTF">2019-09-27T06:09:56Z</dcterms:modified>
</cp:coreProperties>
</file>